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4-03-1.1-SO 01 - stave..." sheetId="2" r:id="rId2"/>
    <sheet name="2024-03-1.2-SO 01 - želez..." sheetId="3" r:id="rId3"/>
    <sheet name="2024-03-1.3-SO 01 - termi..." sheetId="4" r:id="rId4"/>
    <sheet name="2024-03-1.4-SO 01 - proje..." sheetId="5" r:id="rId5"/>
    <sheet name="2024-03-1.5-SO 01 - zeměm..." sheetId="6" r:id="rId6"/>
    <sheet name="2024-03-SO 01 - VON - ved..." sheetId="7" r:id="rId7"/>
    <sheet name="2024-03-1.1-SO 02 - Stave..." sheetId="8" r:id="rId8"/>
    <sheet name="2024-03-SO 02 - VON - ved..." sheetId="9" r:id="rId9"/>
    <sheet name="2024-03-1.1-SO 03 - Stave..." sheetId="10" r:id="rId10"/>
    <sheet name="2024-03-1.2-SO 03 - Želez..." sheetId="11" r:id="rId11"/>
    <sheet name="2024-03-1.3-SO 03 - Proje..." sheetId="12" r:id="rId12"/>
    <sheet name="2024-03-1.4-SO 03 - Zeměm..." sheetId="13" r:id="rId13"/>
    <sheet name="2024-03-SO 03 - VON - ved..." sheetId="14" r:id="rId14"/>
    <sheet name="2024-03-1.1-SO 04 - Stave..." sheetId="15" r:id="rId15"/>
    <sheet name="2024-03-1.2-SO 04 - Želez..." sheetId="16" r:id="rId16"/>
    <sheet name="2024-03-1.3-SO 04 - Proje..." sheetId="17" r:id="rId17"/>
    <sheet name="2024-03-1.4-SO 04 - Zeměm..." sheetId="18" r:id="rId18"/>
    <sheet name="2024-03-SO 04 - VON - ved..." sheetId="19" r:id="rId19"/>
    <sheet name="2024-03-1.1-SO 05 - stave..." sheetId="20" r:id="rId20"/>
    <sheet name="2024-03-1.2-SO 05 - želez..." sheetId="21" r:id="rId21"/>
    <sheet name="2024-03-1.3-SO 05 - proje..." sheetId="22" r:id="rId22"/>
    <sheet name="2024-03-1.4-SO 05 - zeměm..." sheetId="23" r:id="rId23"/>
    <sheet name="2024-03-SO 05 - VON - ved..." sheetId="24" r:id="rId24"/>
    <sheet name="2024-03-1.1-SO 06 - Stave..." sheetId="25" r:id="rId25"/>
    <sheet name="2024-03-1.2-SO 06 - Želez..." sheetId="26" r:id="rId26"/>
    <sheet name="2024-03-1.3-SO 06 - proje..." sheetId="27" r:id="rId27"/>
    <sheet name="2024-03-1.4-SO 06 - Zeměm..." sheetId="28" r:id="rId28"/>
    <sheet name="2024-03-SO 06 - VON - ved..." sheetId="29" r:id="rId29"/>
  </sheets>
  <definedNames>
    <definedName name="_xlnm.Print_Area" localSheetId="0">'Rekapitulace stavby'!$D$4:$AO$76,'Rekapitulace stavby'!$C$82:$AQ$129</definedName>
    <definedName name="_xlnm.Print_Titles" localSheetId="0">'Rekapitulace stavby'!$92:$92</definedName>
    <definedName name="_xlnm._FilterDatabase" localSheetId="1" hidden="1">'2024-03-1.1-SO 01 - stave...'!$C$132:$K$379</definedName>
    <definedName name="_xlnm.Print_Area" localSheetId="1">'2024-03-1.1-SO 01 - stave...'!$C$4:$J$76,'2024-03-1.1-SO 01 - stave...'!$C$82:$J$112,'2024-03-1.1-SO 01 - stave...'!$C$118:$K$379</definedName>
    <definedName name="_xlnm.Print_Titles" localSheetId="1">'2024-03-1.1-SO 01 - stave...'!$132:$132</definedName>
    <definedName name="_xlnm._FilterDatabase" localSheetId="2" hidden="1">'2024-03-1.2-SO 01 - želez...'!$C$122:$K$185</definedName>
    <definedName name="_xlnm.Print_Area" localSheetId="2">'2024-03-1.2-SO 01 - želez...'!$C$4:$J$76,'2024-03-1.2-SO 01 - želez...'!$C$82:$J$102,'2024-03-1.2-SO 01 - želez...'!$C$108:$K$185</definedName>
    <definedName name="_xlnm.Print_Titles" localSheetId="2">'2024-03-1.2-SO 01 - želez...'!$122:$122</definedName>
    <definedName name="_xlnm._FilterDatabase" localSheetId="3" hidden="1">'2024-03-1.3-SO 01 - termi...'!$C$121:$K$126</definedName>
    <definedName name="_xlnm.Print_Area" localSheetId="3">'2024-03-1.3-SO 01 - termi...'!$C$4:$J$76,'2024-03-1.3-SO 01 - termi...'!$C$82:$J$101,'2024-03-1.3-SO 01 - termi...'!$C$107:$K$126</definedName>
    <definedName name="_xlnm.Print_Titles" localSheetId="3">'2024-03-1.3-SO 01 - termi...'!$121:$121</definedName>
    <definedName name="_xlnm._FilterDatabase" localSheetId="4" hidden="1">'2024-03-1.4-SO 01 - proje...'!$C$121:$K$126</definedName>
    <definedName name="_xlnm.Print_Area" localSheetId="4">'2024-03-1.4-SO 01 - proje...'!$C$4:$J$76,'2024-03-1.4-SO 01 - proje...'!$C$82:$J$101,'2024-03-1.4-SO 01 - proje...'!$C$107:$K$126</definedName>
    <definedName name="_xlnm.Print_Titles" localSheetId="4">'2024-03-1.4-SO 01 - proje...'!$121:$121</definedName>
    <definedName name="_xlnm._FilterDatabase" localSheetId="5" hidden="1">'2024-03-1.5-SO 01 - zeměm...'!$C$121:$K$133</definedName>
    <definedName name="_xlnm.Print_Area" localSheetId="5">'2024-03-1.5-SO 01 - zeměm...'!$C$4:$J$76,'2024-03-1.5-SO 01 - zeměm...'!$C$82:$J$101,'2024-03-1.5-SO 01 - zeměm...'!$C$107:$K$133</definedName>
    <definedName name="_xlnm.Print_Titles" localSheetId="5">'2024-03-1.5-SO 01 - zeměm...'!$121:$121</definedName>
    <definedName name="_xlnm._FilterDatabase" localSheetId="6" hidden="1">'2024-03-SO 01 - VON - ved...'!$C$122:$K$147</definedName>
    <definedName name="_xlnm.Print_Area" localSheetId="6">'2024-03-SO 01 - VON - ved...'!$C$4:$J$76,'2024-03-SO 01 - VON - ved...'!$C$82:$J$102,'2024-03-SO 01 - VON - ved...'!$C$108:$K$147</definedName>
    <definedName name="_xlnm.Print_Titles" localSheetId="6">'2024-03-SO 01 - VON - ved...'!$122:$122</definedName>
    <definedName name="_xlnm._FilterDatabase" localSheetId="7" hidden="1">'2024-03-1.1-SO 02 - Stave...'!$C$125:$K$197</definedName>
    <definedName name="_xlnm.Print_Area" localSheetId="7">'2024-03-1.1-SO 02 - Stave...'!$C$4:$J$76,'2024-03-1.1-SO 02 - Stave...'!$C$82:$J$105,'2024-03-1.1-SO 02 - Stave...'!$C$111:$K$197</definedName>
    <definedName name="_xlnm.Print_Titles" localSheetId="7">'2024-03-1.1-SO 02 - Stave...'!$125:$125</definedName>
    <definedName name="_xlnm._FilterDatabase" localSheetId="8" hidden="1">'2024-03-SO 02 - VON - ved...'!$C$122:$K$132</definedName>
    <definedName name="_xlnm.Print_Area" localSheetId="8">'2024-03-SO 02 - VON - ved...'!$C$4:$J$76,'2024-03-SO 02 - VON - ved...'!$C$82:$J$102,'2024-03-SO 02 - VON - ved...'!$C$108:$K$132</definedName>
    <definedName name="_xlnm.Print_Titles" localSheetId="8">'2024-03-SO 02 - VON - ved...'!$122:$122</definedName>
    <definedName name="_xlnm._FilterDatabase" localSheetId="9" hidden="1">'2024-03-1.1-SO 03 - Stave...'!$C$131:$K$264</definedName>
    <definedName name="_xlnm.Print_Area" localSheetId="9">'2024-03-1.1-SO 03 - Stave...'!$C$4:$J$76,'2024-03-1.1-SO 03 - Stave...'!$C$82:$J$111,'2024-03-1.1-SO 03 - Stave...'!$C$117:$K$264</definedName>
    <definedName name="_xlnm.Print_Titles" localSheetId="9">'2024-03-1.1-SO 03 - Stave...'!$131:$131</definedName>
    <definedName name="_xlnm._FilterDatabase" localSheetId="10" hidden="1">'2024-03-1.2-SO 03 - Želez...'!$C$122:$K$177</definedName>
    <definedName name="_xlnm.Print_Area" localSheetId="10">'2024-03-1.2-SO 03 - Želez...'!$C$4:$J$76,'2024-03-1.2-SO 03 - Želez...'!$C$82:$J$102,'2024-03-1.2-SO 03 - Želez...'!$C$108:$K$177</definedName>
    <definedName name="_xlnm.Print_Titles" localSheetId="10">'2024-03-1.2-SO 03 - Želez...'!$122:$122</definedName>
    <definedName name="_xlnm._FilterDatabase" localSheetId="11" hidden="1">'2024-03-1.3-SO 03 - Proje...'!$C$121:$K$126</definedName>
    <definedName name="_xlnm.Print_Area" localSheetId="11">'2024-03-1.3-SO 03 - Proje...'!$C$4:$J$76,'2024-03-1.3-SO 03 - Proje...'!$C$82:$J$101,'2024-03-1.3-SO 03 - Proje...'!$C$107:$K$126</definedName>
    <definedName name="_xlnm.Print_Titles" localSheetId="11">'2024-03-1.3-SO 03 - Proje...'!$121:$121</definedName>
    <definedName name="_xlnm._FilterDatabase" localSheetId="12" hidden="1">'2024-03-1.4-SO 03 - Zeměm...'!$C$121:$K$133</definedName>
    <definedName name="_xlnm.Print_Area" localSheetId="12">'2024-03-1.4-SO 03 - Zeměm...'!$C$4:$J$76,'2024-03-1.4-SO 03 - Zeměm...'!$C$82:$J$101,'2024-03-1.4-SO 03 - Zeměm...'!$C$107:$K$133</definedName>
    <definedName name="_xlnm.Print_Titles" localSheetId="12">'2024-03-1.4-SO 03 - Zeměm...'!$121:$121</definedName>
    <definedName name="_xlnm._FilterDatabase" localSheetId="13" hidden="1">'2024-03-SO 03 - VON - ved...'!$C$123:$K$149</definedName>
    <definedName name="_xlnm.Print_Area" localSheetId="13">'2024-03-SO 03 - VON - ved...'!$C$4:$J$76,'2024-03-SO 03 - VON - ved...'!$C$82:$J$103,'2024-03-SO 03 - VON - ved...'!$C$109:$K$149</definedName>
    <definedName name="_xlnm.Print_Titles" localSheetId="13">'2024-03-SO 03 - VON - ved...'!$123:$123</definedName>
    <definedName name="_xlnm._FilterDatabase" localSheetId="14" hidden="1">'2024-03-1.1-SO 04 - Stave...'!$C$129:$K$251</definedName>
    <definedName name="_xlnm.Print_Area" localSheetId="14">'2024-03-1.1-SO 04 - Stave...'!$C$4:$J$76,'2024-03-1.1-SO 04 - Stave...'!$C$82:$J$109,'2024-03-1.1-SO 04 - Stave...'!$C$115:$K$251</definedName>
    <definedName name="_xlnm.Print_Titles" localSheetId="14">'2024-03-1.1-SO 04 - Stave...'!$129:$129</definedName>
    <definedName name="_xlnm._FilterDatabase" localSheetId="15" hidden="1">'2024-03-1.2-SO 04 - Želez...'!$C$122:$K$177</definedName>
    <definedName name="_xlnm.Print_Area" localSheetId="15">'2024-03-1.2-SO 04 - Želez...'!$C$4:$J$76,'2024-03-1.2-SO 04 - Želez...'!$C$82:$J$102,'2024-03-1.2-SO 04 - Želez...'!$C$108:$K$177</definedName>
    <definedName name="_xlnm.Print_Titles" localSheetId="15">'2024-03-1.2-SO 04 - Želez...'!$122:$122</definedName>
    <definedName name="_xlnm._FilterDatabase" localSheetId="16" hidden="1">'2024-03-1.3-SO 04 - Proje...'!$C$121:$K$126</definedName>
    <definedName name="_xlnm.Print_Area" localSheetId="16">'2024-03-1.3-SO 04 - Proje...'!$C$4:$J$76,'2024-03-1.3-SO 04 - Proje...'!$C$82:$J$101,'2024-03-1.3-SO 04 - Proje...'!$C$107:$K$126</definedName>
    <definedName name="_xlnm.Print_Titles" localSheetId="16">'2024-03-1.3-SO 04 - Proje...'!$121:$121</definedName>
    <definedName name="_xlnm._FilterDatabase" localSheetId="17" hidden="1">'2024-03-1.4-SO 04 - Zeměm...'!$C$121:$K$133</definedName>
    <definedName name="_xlnm.Print_Area" localSheetId="17">'2024-03-1.4-SO 04 - Zeměm...'!$C$4:$J$76,'2024-03-1.4-SO 04 - Zeměm...'!$C$82:$J$101,'2024-03-1.4-SO 04 - Zeměm...'!$C$107:$K$133</definedName>
    <definedName name="_xlnm.Print_Titles" localSheetId="17">'2024-03-1.4-SO 04 - Zeměm...'!$121:$121</definedName>
    <definedName name="_xlnm._FilterDatabase" localSheetId="18" hidden="1">'2024-03-SO 04 - VON - ved...'!$C$122:$K$144</definedName>
    <definedName name="_xlnm.Print_Area" localSheetId="18">'2024-03-SO 04 - VON - ved...'!$C$4:$J$76,'2024-03-SO 04 - VON - ved...'!$C$82:$J$102,'2024-03-SO 04 - VON - ved...'!$C$108:$K$144</definedName>
    <definedName name="_xlnm.Print_Titles" localSheetId="18">'2024-03-SO 04 - VON - ved...'!$122:$122</definedName>
    <definedName name="_xlnm._FilterDatabase" localSheetId="19" hidden="1">'2024-03-1.1-SO 05 - stave...'!$C$133:$K$296</definedName>
    <definedName name="_xlnm.Print_Area" localSheetId="19">'2024-03-1.1-SO 05 - stave...'!$C$4:$J$76,'2024-03-1.1-SO 05 - stave...'!$C$82:$J$113,'2024-03-1.1-SO 05 - stave...'!$C$119:$K$296</definedName>
    <definedName name="_xlnm.Print_Titles" localSheetId="19">'2024-03-1.1-SO 05 - stave...'!$133:$133</definedName>
    <definedName name="_xlnm._FilterDatabase" localSheetId="20" hidden="1">'2024-03-1.2-SO 05 - želez...'!$C$122:$K$177</definedName>
    <definedName name="_xlnm.Print_Area" localSheetId="20">'2024-03-1.2-SO 05 - želez...'!$C$4:$J$76,'2024-03-1.2-SO 05 - želez...'!$C$82:$J$102,'2024-03-1.2-SO 05 - želez...'!$C$108:$K$177</definedName>
    <definedName name="_xlnm.Print_Titles" localSheetId="20">'2024-03-1.2-SO 05 - želez...'!$122:$122</definedName>
    <definedName name="_xlnm._FilterDatabase" localSheetId="21" hidden="1">'2024-03-1.3-SO 05 - proje...'!$C$121:$K$126</definedName>
    <definedName name="_xlnm.Print_Area" localSheetId="21">'2024-03-1.3-SO 05 - proje...'!$C$4:$J$76,'2024-03-1.3-SO 05 - proje...'!$C$82:$J$101,'2024-03-1.3-SO 05 - proje...'!$C$107:$K$126</definedName>
    <definedName name="_xlnm.Print_Titles" localSheetId="21">'2024-03-1.3-SO 05 - proje...'!$121:$121</definedName>
    <definedName name="_xlnm._FilterDatabase" localSheetId="22" hidden="1">'2024-03-1.4-SO 05 - zeměm...'!$C$121:$K$133</definedName>
    <definedName name="_xlnm.Print_Area" localSheetId="22">'2024-03-1.4-SO 05 - zeměm...'!$C$4:$J$76,'2024-03-1.4-SO 05 - zeměm...'!$C$82:$J$101,'2024-03-1.4-SO 05 - zeměm...'!$C$107:$K$133</definedName>
    <definedName name="_xlnm.Print_Titles" localSheetId="22">'2024-03-1.4-SO 05 - zeměm...'!$121:$121</definedName>
    <definedName name="_xlnm._FilterDatabase" localSheetId="23" hidden="1">'2024-03-SO 05 - VON - ved...'!$C$122:$K$144</definedName>
    <definedName name="_xlnm.Print_Area" localSheetId="23">'2024-03-SO 05 - VON - ved...'!$C$4:$J$76,'2024-03-SO 05 - VON - ved...'!$C$82:$J$102,'2024-03-SO 05 - VON - ved...'!$C$108:$K$144</definedName>
    <definedName name="_xlnm.Print_Titles" localSheetId="23">'2024-03-SO 05 - VON - ved...'!$122:$122</definedName>
    <definedName name="_xlnm._FilterDatabase" localSheetId="24" hidden="1">'2024-03-1.1-SO 06 - Stave...'!$C$123:$K$171</definedName>
    <definedName name="_xlnm.Print_Area" localSheetId="24">'2024-03-1.1-SO 06 - Stave...'!$C$4:$J$76,'2024-03-1.1-SO 06 - Stave...'!$C$82:$J$103,'2024-03-1.1-SO 06 - Stave...'!$C$109:$K$171</definedName>
    <definedName name="_xlnm.Print_Titles" localSheetId="24">'2024-03-1.1-SO 06 - Stave...'!$123:$123</definedName>
    <definedName name="_xlnm._FilterDatabase" localSheetId="25" hidden="1">'2024-03-1.2-SO 06 - Želez...'!$C$122:$K$177</definedName>
    <definedName name="_xlnm.Print_Area" localSheetId="25">'2024-03-1.2-SO 06 - Želez...'!$C$4:$J$76,'2024-03-1.2-SO 06 - Želez...'!$C$82:$J$102,'2024-03-1.2-SO 06 - Želez...'!$C$108:$K$177</definedName>
    <definedName name="_xlnm.Print_Titles" localSheetId="25">'2024-03-1.2-SO 06 - Želez...'!$122:$122</definedName>
    <definedName name="_xlnm._FilterDatabase" localSheetId="26" hidden="1">'2024-03-1.3-SO 06 - proje...'!$C$121:$K$127</definedName>
    <definedName name="_xlnm.Print_Area" localSheetId="26">'2024-03-1.3-SO 06 - proje...'!$C$4:$J$76,'2024-03-1.3-SO 06 - proje...'!$C$82:$J$101,'2024-03-1.3-SO 06 - proje...'!$C$107:$K$127</definedName>
    <definedName name="_xlnm.Print_Titles" localSheetId="26">'2024-03-1.3-SO 06 - proje...'!$121:$121</definedName>
    <definedName name="_xlnm._FilterDatabase" localSheetId="27" hidden="1">'2024-03-1.4-SO 06 - Zeměm...'!$C$121:$K$133</definedName>
    <definedName name="_xlnm.Print_Area" localSheetId="27">'2024-03-1.4-SO 06 - Zeměm...'!$C$4:$J$76,'2024-03-1.4-SO 06 - Zeměm...'!$C$82:$J$101,'2024-03-1.4-SO 06 - Zeměm...'!$C$107:$K$133</definedName>
    <definedName name="_xlnm.Print_Titles" localSheetId="27">'2024-03-1.4-SO 06 - Zeměm...'!$121:$121</definedName>
    <definedName name="_xlnm._FilterDatabase" localSheetId="28" hidden="1">'2024-03-SO 06 - VON - ved...'!$C$122:$K$144</definedName>
    <definedName name="_xlnm.Print_Area" localSheetId="28">'2024-03-SO 06 - VON - ved...'!$C$4:$J$76,'2024-03-SO 06 - VON - ved...'!$C$82:$J$102,'2024-03-SO 06 - VON - ved...'!$C$108:$K$144</definedName>
    <definedName name="_xlnm.Print_Titles" localSheetId="28">'2024-03-SO 06 - VON - ved...'!$122:$122</definedName>
  </definedNames>
  <calcPr/>
</workbook>
</file>

<file path=xl/calcChain.xml><?xml version="1.0" encoding="utf-8"?>
<calcChain xmlns="http://schemas.openxmlformats.org/spreadsheetml/2006/main">
  <c i="29" l="1" r="J39"/>
  <c r="J38"/>
  <c i="1" r="AY128"/>
  <c i="29" r="J37"/>
  <c i="1" r="AX128"/>
  <c i="29"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120"/>
  <c r="J19"/>
  <c r="J17"/>
  <c r="E17"/>
  <c r="F119"/>
  <c r="J16"/>
  <c r="J14"/>
  <c r="J91"/>
  <c r="E7"/>
  <c r="E85"/>
  <c i="28" r="J39"/>
  <c r="J38"/>
  <c i="1" r="AY127"/>
  <c i="28" r="J37"/>
  <c i="1" r="AX127"/>
  <c i="28"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93"/>
  <c r="J22"/>
  <c r="J20"/>
  <c r="E20"/>
  <c r="F119"/>
  <c r="J19"/>
  <c r="J17"/>
  <c r="E17"/>
  <c r="F93"/>
  <c r="J16"/>
  <c r="J14"/>
  <c r="J91"/>
  <c r="E7"/>
  <c r="E110"/>
  <c i="27" r="J39"/>
  <c r="J38"/>
  <c i="1" r="AY126"/>
  <c i="27" r="J37"/>
  <c i="1" r="AX126"/>
  <c i="27" r="BI125"/>
  <c r="BH125"/>
  <c r="BG125"/>
  <c r="BF125"/>
  <c r="T125"/>
  <c r="T124"/>
  <c r="T123"/>
  <c r="T122"/>
  <c r="R125"/>
  <c r="R124"/>
  <c r="R123"/>
  <c r="R122"/>
  <c r="P125"/>
  <c r="P124"/>
  <c r="P123"/>
  <c r="P122"/>
  <c i="1" r="AU126"/>
  <c i="27" r="F116"/>
  <c r="E114"/>
  <c r="F91"/>
  <c r="E89"/>
  <c r="J26"/>
  <c r="E26"/>
  <c r="J119"/>
  <c r="J25"/>
  <c r="J23"/>
  <c r="E23"/>
  <c r="J93"/>
  <c r="J22"/>
  <c r="J20"/>
  <c r="E20"/>
  <c r="F119"/>
  <c r="J19"/>
  <c r="J17"/>
  <c r="E17"/>
  <c r="F118"/>
  <c r="J16"/>
  <c r="J14"/>
  <c r="J91"/>
  <c r="E7"/>
  <c r="E110"/>
  <c i="26" r="J39"/>
  <c r="J38"/>
  <c i="1" r="AY125"/>
  <c i="26" r="J37"/>
  <c i="1" r="AX125"/>
  <c i="26"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7"/>
  <c r="BH147"/>
  <c r="BG147"/>
  <c r="BF147"/>
  <c r="T147"/>
  <c r="R147"/>
  <c r="P147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94"/>
  <c r="J25"/>
  <c r="J23"/>
  <c r="E23"/>
  <c r="J93"/>
  <c r="J22"/>
  <c r="J20"/>
  <c r="E20"/>
  <c r="F94"/>
  <c r="J19"/>
  <c r="J17"/>
  <c r="E17"/>
  <c r="F119"/>
  <c r="J16"/>
  <c r="J14"/>
  <c r="J117"/>
  <c r="E7"/>
  <c r="E111"/>
  <c i="25" r="J39"/>
  <c r="J38"/>
  <c i="1" r="AY124"/>
  <c i="25" r="J37"/>
  <c i="1" r="AX124"/>
  <c i="25" r="BI170"/>
  <c r="BH170"/>
  <c r="BG170"/>
  <c r="BF170"/>
  <c r="T170"/>
  <c r="T169"/>
  <c r="R170"/>
  <c r="R169"/>
  <c r="P170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93"/>
  <c r="J22"/>
  <c r="J20"/>
  <c r="E20"/>
  <c r="F121"/>
  <c r="J19"/>
  <c r="J17"/>
  <c r="E17"/>
  <c r="F93"/>
  <c r="J16"/>
  <c r="J14"/>
  <c r="J118"/>
  <c r="E7"/>
  <c r="E112"/>
  <c i="24" r="J39"/>
  <c r="J38"/>
  <c i="1" r="AY122"/>
  <c i="24" r="J37"/>
  <c i="1" r="AX122"/>
  <c i="24"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94"/>
  <c r="J19"/>
  <c r="J17"/>
  <c r="E17"/>
  <c r="F93"/>
  <c r="J16"/>
  <c r="J14"/>
  <c r="J91"/>
  <c r="E7"/>
  <c r="E85"/>
  <c i="23" r="J39"/>
  <c r="J38"/>
  <c i="1" r="AY121"/>
  <c i="23" r="J37"/>
  <c i="1" r="AX121"/>
  <c i="23"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118"/>
  <c r="J22"/>
  <c r="J20"/>
  <c r="E20"/>
  <c r="F94"/>
  <c r="J19"/>
  <c r="J17"/>
  <c r="E17"/>
  <c r="F93"/>
  <c r="J16"/>
  <c r="J14"/>
  <c r="J116"/>
  <c r="E7"/>
  <c r="E85"/>
  <c i="22" r="J39"/>
  <c r="J38"/>
  <c i="1" r="AY120"/>
  <c i="22" r="J37"/>
  <c i="1" r="AX120"/>
  <c i="22" r="BI125"/>
  <c r="BH125"/>
  <c r="BG125"/>
  <c r="BF125"/>
  <c r="T125"/>
  <c r="T124"/>
  <c r="T123"/>
  <c r="T122"/>
  <c r="R125"/>
  <c r="R124"/>
  <c r="R123"/>
  <c r="R122"/>
  <c r="P125"/>
  <c r="P124"/>
  <c r="P123"/>
  <c r="P122"/>
  <c i="1" r="AU120"/>
  <c i="22" r="F116"/>
  <c r="E114"/>
  <c r="F91"/>
  <c r="E89"/>
  <c r="J26"/>
  <c r="E26"/>
  <c r="J119"/>
  <c r="J25"/>
  <c r="J23"/>
  <c r="E23"/>
  <c r="J93"/>
  <c r="J22"/>
  <c r="J20"/>
  <c r="E20"/>
  <c r="F119"/>
  <c r="J19"/>
  <c r="J17"/>
  <c r="E17"/>
  <c r="F118"/>
  <c r="J16"/>
  <c r="J14"/>
  <c r="J91"/>
  <c r="E7"/>
  <c r="E110"/>
  <c i="21" r="J39"/>
  <c r="J38"/>
  <c i="1" r="AY119"/>
  <c i="21" r="J37"/>
  <c i="1" r="AX119"/>
  <c i="21"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94"/>
  <c r="J19"/>
  <c r="J17"/>
  <c r="E17"/>
  <c r="F119"/>
  <c r="J16"/>
  <c r="J14"/>
  <c r="J117"/>
  <c r="E7"/>
  <c r="E85"/>
  <c i="20" r="J39"/>
  <c r="J38"/>
  <c i="1" r="AY118"/>
  <c i="20" r="J37"/>
  <c i="1" r="AX118"/>
  <c i="20" r="BI293"/>
  <c r="BH293"/>
  <c r="BG293"/>
  <c r="BF293"/>
  <c r="T293"/>
  <c r="R293"/>
  <c r="P293"/>
  <c r="BI290"/>
  <c r="BH290"/>
  <c r="BG290"/>
  <c r="BF290"/>
  <c r="T290"/>
  <c r="R290"/>
  <c r="P290"/>
  <c r="BI287"/>
  <c r="BH287"/>
  <c r="BG287"/>
  <c r="BF287"/>
  <c r="T287"/>
  <c r="R287"/>
  <c r="P287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3"/>
  <c r="BH273"/>
  <c r="BG273"/>
  <c r="BF273"/>
  <c r="T273"/>
  <c r="R273"/>
  <c r="P273"/>
  <c r="BI270"/>
  <c r="BH270"/>
  <c r="BG270"/>
  <c r="BF270"/>
  <c r="T270"/>
  <c r="R270"/>
  <c r="P270"/>
  <c r="BI266"/>
  <c r="BH266"/>
  <c r="BG266"/>
  <c r="BF266"/>
  <c r="T266"/>
  <c r="T265"/>
  <c r="R266"/>
  <c r="R265"/>
  <c r="P266"/>
  <c r="P265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0"/>
  <c r="BH250"/>
  <c r="BG250"/>
  <c r="BF250"/>
  <c r="T250"/>
  <c r="R250"/>
  <c r="P250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0"/>
  <c r="BH210"/>
  <c r="BG210"/>
  <c r="BF210"/>
  <c r="T210"/>
  <c r="T209"/>
  <c r="R210"/>
  <c r="R209"/>
  <c r="P210"/>
  <c r="P209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77"/>
  <c r="BH177"/>
  <c r="BG177"/>
  <c r="BF177"/>
  <c r="T177"/>
  <c r="R177"/>
  <c r="P177"/>
  <c r="BI174"/>
  <c r="BH174"/>
  <c r="BG174"/>
  <c r="BF174"/>
  <c r="T174"/>
  <c r="R174"/>
  <c r="P174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37"/>
  <c r="BH137"/>
  <c r="BG137"/>
  <c r="BF137"/>
  <c r="T137"/>
  <c r="R137"/>
  <c r="P137"/>
  <c r="F128"/>
  <c r="E126"/>
  <c r="F91"/>
  <c r="E89"/>
  <c r="J26"/>
  <c r="E26"/>
  <c r="J131"/>
  <c r="J25"/>
  <c r="J23"/>
  <c r="E23"/>
  <c r="J93"/>
  <c r="J22"/>
  <c r="J20"/>
  <c r="E20"/>
  <c r="F131"/>
  <c r="J19"/>
  <c r="J17"/>
  <c r="E17"/>
  <c r="F130"/>
  <c r="J16"/>
  <c r="J14"/>
  <c r="J91"/>
  <c r="E7"/>
  <c r="E122"/>
  <c i="19" r="J39"/>
  <c r="J38"/>
  <c i="1" r="AY116"/>
  <c i="19" r="J37"/>
  <c i="1" r="AX116"/>
  <c i="19"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94"/>
  <c r="J19"/>
  <c r="J17"/>
  <c r="E17"/>
  <c r="F119"/>
  <c r="J16"/>
  <c r="J14"/>
  <c r="J91"/>
  <c r="E7"/>
  <c r="E111"/>
  <c i="18" r="J39"/>
  <c r="J38"/>
  <c i="1" r="AY115"/>
  <c i="18" r="J37"/>
  <c i="1" r="AX115"/>
  <c i="18"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F116"/>
  <c r="E114"/>
  <c r="F91"/>
  <c r="E89"/>
  <c r="J26"/>
  <c r="E26"/>
  <c r="J94"/>
  <c r="J25"/>
  <c r="J23"/>
  <c r="E23"/>
  <c r="J93"/>
  <c r="J22"/>
  <c r="J20"/>
  <c r="E20"/>
  <c r="F119"/>
  <c r="J19"/>
  <c r="J17"/>
  <c r="E17"/>
  <c r="F93"/>
  <c r="J16"/>
  <c r="J14"/>
  <c r="J116"/>
  <c r="E7"/>
  <c r="E85"/>
  <c i="17" r="J39"/>
  <c r="J38"/>
  <c i="1" r="AY114"/>
  <c i="17" r="J37"/>
  <c i="1" r="AX114"/>
  <c i="17" r="BI125"/>
  <c r="BH125"/>
  <c r="BG125"/>
  <c r="BF125"/>
  <c r="T125"/>
  <c r="T124"/>
  <c r="T123"/>
  <c r="T122"/>
  <c r="R125"/>
  <c r="R124"/>
  <c r="R123"/>
  <c r="R122"/>
  <c r="P125"/>
  <c r="P124"/>
  <c r="P123"/>
  <c r="P122"/>
  <c i="1" r="AU114"/>
  <c i="17" r="F116"/>
  <c r="E114"/>
  <c r="F91"/>
  <c r="E89"/>
  <c r="J26"/>
  <c r="E26"/>
  <c r="J94"/>
  <c r="J25"/>
  <c r="J23"/>
  <c r="E23"/>
  <c r="J118"/>
  <c r="J22"/>
  <c r="J20"/>
  <c r="E20"/>
  <c r="F119"/>
  <c r="J19"/>
  <c r="J17"/>
  <c r="E17"/>
  <c r="F118"/>
  <c r="J16"/>
  <c r="J14"/>
  <c r="J116"/>
  <c r="E7"/>
  <c r="E85"/>
  <c i="16" r="J39"/>
  <c r="J38"/>
  <c i="1" r="AY113"/>
  <c i="16" r="J37"/>
  <c i="1" r="AX113"/>
  <c i="16"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120"/>
  <c r="J19"/>
  <c r="J17"/>
  <c r="E17"/>
  <c r="F119"/>
  <c r="J16"/>
  <c r="J14"/>
  <c r="J91"/>
  <c r="E7"/>
  <c r="E85"/>
  <c i="15" r="J39"/>
  <c r="J38"/>
  <c i="1" r="AY112"/>
  <c i="15" r="J37"/>
  <c i="1" r="AX112"/>
  <c i="15" r="BI250"/>
  <c r="BH250"/>
  <c r="BG250"/>
  <c r="BF250"/>
  <c r="T250"/>
  <c r="R250"/>
  <c r="P250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32"/>
  <c r="BH232"/>
  <c r="BG232"/>
  <c r="BF232"/>
  <c r="T232"/>
  <c r="T231"/>
  <c r="R232"/>
  <c r="R231"/>
  <c r="P232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1"/>
  <c r="BH171"/>
  <c r="BG171"/>
  <c r="BF171"/>
  <c r="T171"/>
  <c r="R171"/>
  <c r="P171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35"/>
  <c r="BH135"/>
  <c r="BG135"/>
  <c r="BF135"/>
  <c r="T135"/>
  <c r="R135"/>
  <c r="P135"/>
  <c r="BI133"/>
  <c r="BH133"/>
  <c r="BG133"/>
  <c r="BF133"/>
  <c r="T133"/>
  <c r="R133"/>
  <c r="P133"/>
  <c r="F124"/>
  <c r="E122"/>
  <c r="F91"/>
  <c r="E89"/>
  <c r="J26"/>
  <c r="E26"/>
  <c r="J94"/>
  <c r="J25"/>
  <c r="J23"/>
  <c r="E23"/>
  <c r="J126"/>
  <c r="J22"/>
  <c r="J20"/>
  <c r="E20"/>
  <c r="F127"/>
  <c r="J19"/>
  <c r="J17"/>
  <c r="E17"/>
  <c r="F126"/>
  <c r="J16"/>
  <c r="J14"/>
  <c r="J91"/>
  <c r="E7"/>
  <c r="E118"/>
  <c i="14" r="J39"/>
  <c r="J38"/>
  <c i="1" r="AY110"/>
  <c i="14" r="J37"/>
  <c i="1" r="AX110"/>
  <c i="14" r="BI147"/>
  <c r="BH147"/>
  <c r="BG147"/>
  <c r="BF147"/>
  <c r="T147"/>
  <c r="T146"/>
  <c r="R147"/>
  <c r="R146"/>
  <c r="P147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F118"/>
  <c r="E116"/>
  <c r="F91"/>
  <c r="E89"/>
  <c r="J26"/>
  <c r="E26"/>
  <c r="J94"/>
  <c r="J25"/>
  <c r="J23"/>
  <c r="E23"/>
  <c r="J120"/>
  <c r="J22"/>
  <c r="J20"/>
  <c r="E20"/>
  <c r="F94"/>
  <c r="J19"/>
  <c r="J17"/>
  <c r="E17"/>
  <c r="F120"/>
  <c r="J16"/>
  <c r="J14"/>
  <c r="J118"/>
  <c r="E7"/>
  <c r="E85"/>
  <c i="13" r="J39"/>
  <c r="J38"/>
  <c i="1" r="AY109"/>
  <c i="13" r="J37"/>
  <c i="1" r="AX109"/>
  <c i="13"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93"/>
  <c r="J22"/>
  <c r="J20"/>
  <c r="E20"/>
  <c r="F94"/>
  <c r="J19"/>
  <c r="J17"/>
  <c r="E17"/>
  <c r="F118"/>
  <c r="J16"/>
  <c r="J14"/>
  <c r="J116"/>
  <c r="E7"/>
  <c r="E85"/>
  <c i="12" r="J39"/>
  <c r="J38"/>
  <c i="1" r="AY108"/>
  <c i="12" r="J37"/>
  <c i="1" r="AX108"/>
  <c i="12" r="BI125"/>
  <c r="BH125"/>
  <c r="BG125"/>
  <c r="BF125"/>
  <c r="T125"/>
  <c r="T124"/>
  <c r="T123"/>
  <c r="T122"/>
  <c r="R125"/>
  <c r="R124"/>
  <c r="R123"/>
  <c r="R122"/>
  <c r="P125"/>
  <c r="P124"/>
  <c r="P123"/>
  <c r="P122"/>
  <c i="1" r="AU108"/>
  <c i="12" r="F116"/>
  <c r="E114"/>
  <c r="F91"/>
  <c r="E89"/>
  <c r="J26"/>
  <c r="E26"/>
  <c r="J119"/>
  <c r="J25"/>
  <c r="J23"/>
  <c r="E23"/>
  <c r="J118"/>
  <c r="J22"/>
  <c r="J20"/>
  <c r="E20"/>
  <c r="F94"/>
  <c r="J19"/>
  <c r="J17"/>
  <c r="E17"/>
  <c r="F93"/>
  <c r="J16"/>
  <c r="J14"/>
  <c r="J116"/>
  <c r="E7"/>
  <c r="E85"/>
  <c i="11" r="J39"/>
  <c r="J38"/>
  <c i="1" r="AY107"/>
  <c i="11" r="J37"/>
  <c i="1" r="AX107"/>
  <c i="11"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94"/>
  <c r="J19"/>
  <c r="J17"/>
  <c r="E17"/>
  <c r="F119"/>
  <c r="J16"/>
  <c r="J14"/>
  <c r="J91"/>
  <c r="E7"/>
  <c r="E111"/>
  <c i="10" r="J39"/>
  <c r="J38"/>
  <c i="1" r="AY106"/>
  <c i="10" r="J37"/>
  <c i="1" r="AX106"/>
  <c i="10" r="BI263"/>
  <c r="BH263"/>
  <c r="BG263"/>
  <c r="BF263"/>
  <c r="T263"/>
  <c r="R263"/>
  <c r="P263"/>
  <c r="BI258"/>
  <c r="BH258"/>
  <c r="BG258"/>
  <c r="BF258"/>
  <c r="T258"/>
  <c r="R258"/>
  <c r="P258"/>
  <c r="BI253"/>
  <c r="BH253"/>
  <c r="BG253"/>
  <c r="BF253"/>
  <c r="T253"/>
  <c r="R253"/>
  <c r="P253"/>
  <c r="BI247"/>
  <c r="BH247"/>
  <c r="BG247"/>
  <c r="BF247"/>
  <c r="T247"/>
  <c r="R247"/>
  <c r="P247"/>
  <c r="BI243"/>
  <c r="BH243"/>
  <c r="BG243"/>
  <c r="BF243"/>
  <c r="T243"/>
  <c r="T242"/>
  <c r="R243"/>
  <c r="R242"/>
  <c r="P243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2"/>
  <c r="BH182"/>
  <c r="BG182"/>
  <c r="BF182"/>
  <c r="T182"/>
  <c r="R182"/>
  <c r="P182"/>
  <c r="BI177"/>
  <c r="BH177"/>
  <c r="BG177"/>
  <c r="BF177"/>
  <c r="T177"/>
  <c r="R177"/>
  <c r="P177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8"/>
  <c r="BH158"/>
  <c r="BG158"/>
  <c r="BF158"/>
  <c r="T158"/>
  <c r="R158"/>
  <c r="P158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R148"/>
  <c r="P148"/>
  <c r="BI146"/>
  <c r="BH146"/>
  <c r="BG146"/>
  <c r="BF146"/>
  <c r="T146"/>
  <c r="R146"/>
  <c r="P146"/>
  <c r="BI137"/>
  <c r="BH137"/>
  <c r="BG137"/>
  <c r="BF137"/>
  <c r="T137"/>
  <c r="R137"/>
  <c r="P137"/>
  <c r="BI135"/>
  <c r="BH135"/>
  <c r="BG135"/>
  <c r="BF135"/>
  <c r="T135"/>
  <c r="R135"/>
  <c r="P135"/>
  <c r="F126"/>
  <c r="E124"/>
  <c r="F91"/>
  <c r="E89"/>
  <c r="J26"/>
  <c r="E26"/>
  <c r="J129"/>
  <c r="J25"/>
  <c r="J23"/>
  <c r="E23"/>
  <c r="J93"/>
  <c r="J22"/>
  <c r="J20"/>
  <c r="E20"/>
  <c r="F94"/>
  <c r="J19"/>
  <c r="J17"/>
  <c r="E17"/>
  <c r="F128"/>
  <c r="J16"/>
  <c r="J14"/>
  <c r="J126"/>
  <c r="E7"/>
  <c r="E85"/>
  <c i="9" r="J39"/>
  <c r="J38"/>
  <c i="1" r="AY104"/>
  <c i="9" r="J37"/>
  <c i="1" r="AX104"/>
  <c i="9" r="BI131"/>
  <c r="BH131"/>
  <c r="BG131"/>
  <c r="BF131"/>
  <c r="T131"/>
  <c r="T130"/>
  <c r="R131"/>
  <c r="R130"/>
  <c r="P131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94"/>
  <c r="J25"/>
  <c r="J23"/>
  <c r="E23"/>
  <c r="J119"/>
  <c r="J22"/>
  <c r="J20"/>
  <c r="E20"/>
  <c r="F94"/>
  <c r="J19"/>
  <c r="J17"/>
  <c r="E17"/>
  <c r="F119"/>
  <c r="J16"/>
  <c r="J14"/>
  <c r="J91"/>
  <c r="E7"/>
  <c r="E85"/>
  <c i="8" r="J39"/>
  <c r="J38"/>
  <c i="1" r="AY103"/>
  <c i="8" r="J37"/>
  <c i="1" r="AX103"/>
  <c i="8" r="BI196"/>
  <c r="BH196"/>
  <c r="BG196"/>
  <c r="BF196"/>
  <c r="T196"/>
  <c r="T195"/>
  <c r="R196"/>
  <c r="R195"/>
  <c r="P196"/>
  <c r="P195"/>
  <c r="BI193"/>
  <c r="BH193"/>
  <c r="BG193"/>
  <c r="BF193"/>
  <c r="T193"/>
  <c r="R193"/>
  <c r="P193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91"/>
  <c r="E89"/>
  <c r="J26"/>
  <c r="E26"/>
  <c r="J123"/>
  <c r="J25"/>
  <c r="J23"/>
  <c r="E23"/>
  <c r="J122"/>
  <c r="J22"/>
  <c r="J20"/>
  <c r="E20"/>
  <c r="F94"/>
  <c r="J19"/>
  <c r="J17"/>
  <c r="E17"/>
  <c r="F122"/>
  <c r="J16"/>
  <c r="J14"/>
  <c r="J120"/>
  <c r="E7"/>
  <c r="E114"/>
  <c i="7" r="J39"/>
  <c r="J38"/>
  <c i="1" r="AY101"/>
  <c i="7" r="J37"/>
  <c i="1" r="AX101"/>
  <c i="7"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17"/>
  <c r="E115"/>
  <c r="F91"/>
  <c r="E89"/>
  <c r="J26"/>
  <c r="E26"/>
  <c r="J94"/>
  <c r="J25"/>
  <c r="J23"/>
  <c r="E23"/>
  <c r="J119"/>
  <c r="J22"/>
  <c r="J20"/>
  <c r="E20"/>
  <c r="F120"/>
  <c r="J19"/>
  <c r="J17"/>
  <c r="E17"/>
  <c r="F93"/>
  <c r="J16"/>
  <c r="J14"/>
  <c r="J117"/>
  <c r="E7"/>
  <c r="E85"/>
  <c i="6" r="J39"/>
  <c r="J38"/>
  <c i="1" r="AY100"/>
  <c i="6" r="J37"/>
  <c i="1" r="AX100"/>
  <c i="6"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118"/>
  <c r="J22"/>
  <c r="J20"/>
  <c r="E20"/>
  <c r="F94"/>
  <c r="J19"/>
  <c r="J17"/>
  <c r="E17"/>
  <c r="F118"/>
  <c r="J16"/>
  <c r="J14"/>
  <c r="J91"/>
  <c r="E7"/>
  <c r="E110"/>
  <c i="5" r="J39"/>
  <c r="J38"/>
  <c i="1" r="AY99"/>
  <c i="5" r="J37"/>
  <c i="1" r="AX99"/>
  <c i="5" r="BI125"/>
  <c r="BH125"/>
  <c r="BG125"/>
  <c r="BF125"/>
  <c r="T125"/>
  <c r="T124"/>
  <c r="T123"/>
  <c r="T122"/>
  <c r="R125"/>
  <c r="R124"/>
  <c r="R123"/>
  <c r="R122"/>
  <c r="P125"/>
  <c r="P124"/>
  <c r="P123"/>
  <c r="P122"/>
  <c i="1" r="AU99"/>
  <c i="5"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118"/>
  <c r="J16"/>
  <c r="J14"/>
  <c r="J91"/>
  <c r="E7"/>
  <c r="E110"/>
  <c i="4" r="J39"/>
  <c r="J38"/>
  <c i="1" r="AY98"/>
  <c i="4" r="J37"/>
  <c i="1" r="AX98"/>
  <c i="4" r="BI125"/>
  <c r="BH125"/>
  <c r="BG125"/>
  <c r="BF125"/>
  <c r="T125"/>
  <c r="T124"/>
  <c r="T123"/>
  <c r="T122"/>
  <c r="R125"/>
  <c r="R124"/>
  <c r="R123"/>
  <c r="R122"/>
  <c r="P125"/>
  <c r="P124"/>
  <c r="P123"/>
  <c r="P122"/>
  <c i="1" r="AU98"/>
  <c i="4" r="F116"/>
  <c r="E114"/>
  <c r="F91"/>
  <c r="E89"/>
  <c r="J26"/>
  <c r="E26"/>
  <c r="J119"/>
  <c r="J25"/>
  <c r="J23"/>
  <c r="E23"/>
  <c r="J93"/>
  <c r="J22"/>
  <c r="J20"/>
  <c r="E20"/>
  <c r="F119"/>
  <c r="J19"/>
  <c r="J17"/>
  <c r="E17"/>
  <c r="F118"/>
  <c r="J16"/>
  <c r="J14"/>
  <c r="J91"/>
  <c r="E7"/>
  <c r="E110"/>
  <c i="3" r="J39"/>
  <c r="J38"/>
  <c i="1" r="AY97"/>
  <c i="3" r="J37"/>
  <c i="1" r="AX97"/>
  <c i="3" r="BI183"/>
  <c r="BH183"/>
  <c r="BG183"/>
  <c r="BF183"/>
  <c r="T183"/>
  <c r="R183"/>
  <c r="P183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F117"/>
  <c r="E115"/>
  <c r="F91"/>
  <c r="E89"/>
  <c r="J26"/>
  <c r="E26"/>
  <c r="J120"/>
  <c r="J25"/>
  <c r="J23"/>
  <c r="E23"/>
  <c r="J119"/>
  <c r="J22"/>
  <c r="J20"/>
  <c r="E20"/>
  <c r="F94"/>
  <c r="J19"/>
  <c r="J17"/>
  <c r="E17"/>
  <c r="F119"/>
  <c r="J16"/>
  <c r="J14"/>
  <c r="J91"/>
  <c r="E7"/>
  <c r="E111"/>
  <c i="2" r="J39"/>
  <c r="J38"/>
  <c i="1" r="AY96"/>
  <c i="2" r="J37"/>
  <c i="1" r="AX96"/>
  <c i="2"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4"/>
  <c r="BH364"/>
  <c r="BG364"/>
  <c r="BF364"/>
  <c r="T364"/>
  <c r="R364"/>
  <c r="P364"/>
  <c r="BI362"/>
  <c r="BH362"/>
  <c r="BG362"/>
  <c r="BF362"/>
  <c r="T362"/>
  <c r="R362"/>
  <c r="P362"/>
  <c r="BI359"/>
  <c r="BH359"/>
  <c r="BG359"/>
  <c r="BF359"/>
  <c r="T359"/>
  <c r="R359"/>
  <c r="P359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7"/>
  <c r="BH337"/>
  <c r="BG337"/>
  <c r="BF337"/>
  <c r="T337"/>
  <c r="R337"/>
  <c r="P337"/>
  <c r="BI333"/>
  <c r="BH333"/>
  <c r="BG333"/>
  <c r="BF333"/>
  <c r="T333"/>
  <c r="R333"/>
  <c r="P333"/>
  <c r="BI329"/>
  <c r="BH329"/>
  <c r="BG329"/>
  <c r="BF329"/>
  <c r="T329"/>
  <c r="R329"/>
  <c r="P329"/>
  <c r="BI325"/>
  <c r="BH325"/>
  <c r="BG325"/>
  <c r="BF325"/>
  <c r="T325"/>
  <c r="T324"/>
  <c r="R325"/>
  <c r="R324"/>
  <c r="P325"/>
  <c r="P324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89"/>
  <c r="BH289"/>
  <c r="BG289"/>
  <c r="BF289"/>
  <c r="T289"/>
  <c r="R289"/>
  <c r="P289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4"/>
  <c r="BH274"/>
  <c r="BG274"/>
  <c r="BF274"/>
  <c r="T274"/>
  <c r="R274"/>
  <c r="P274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36"/>
  <c r="BH236"/>
  <c r="BG236"/>
  <c r="BF236"/>
  <c r="T236"/>
  <c r="T235"/>
  <c r="R236"/>
  <c r="R235"/>
  <c r="P236"/>
  <c r="P235"/>
  <c r="BI233"/>
  <c r="BH233"/>
  <c r="BG233"/>
  <c r="BF233"/>
  <c r="T233"/>
  <c r="R233"/>
  <c r="P233"/>
  <c r="BI230"/>
  <c r="BH230"/>
  <c r="BG230"/>
  <c r="BF230"/>
  <c r="T230"/>
  <c r="R230"/>
  <c r="P230"/>
  <c r="BI224"/>
  <c r="BH224"/>
  <c r="BG224"/>
  <c r="BF224"/>
  <c r="T224"/>
  <c r="R224"/>
  <c r="P224"/>
  <c r="BI220"/>
  <c r="BH220"/>
  <c r="BG220"/>
  <c r="BF220"/>
  <c r="T220"/>
  <c r="T219"/>
  <c r="R220"/>
  <c r="R219"/>
  <c r="P220"/>
  <c r="P219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1"/>
  <c r="E89"/>
  <c r="J26"/>
  <c r="E26"/>
  <c r="J94"/>
  <c r="J25"/>
  <c r="J23"/>
  <c r="E23"/>
  <c r="J129"/>
  <c r="J22"/>
  <c r="J20"/>
  <c r="E20"/>
  <c r="F130"/>
  <c r="J19"/>
  <c r="J17"/>
  <c r="E17"/>
  <c r="F93"/>
  <c r="J16"/>
  <c r="J14"/>
  <c r="J127"/>
  <c r="E7"/>
  <c r="E121"/>
  <c i="1" r="L90"/>
  <c r="AM90"/>
  <c r="AM89"/>
  <c r="L89"/>
  <c r="AM87"/>
  <c r="L87"/>
  <c r="L85"/>
  <c r="L84"/>
  <c i="2" r="J359"/>
  <c r="J245"/>
  <c r="J370"/>
  <c r="BK289"/>
  <c r="BK138"/>
  <c r="J263"/>
  <c r="BK276"/>
  <c r="BK296"/>
  <c r="J185"/>
  <c r="J356"/>
  <c r="J310"/>
  <c r="J188"/>
  <c r="J274"/>
  <c r="J195"/>
  <c r="J211"/>
  <c r="J192"/>
  <c r="J367"/>
  <c i="3" r="BK147"/>
  <c r="J137"/>
  <c r="J129"/>
  <c r="J126"/>
  <c r="J135"/>
  <c i="4" r="J36"/>
  <c i="1" r="AW98"/>
  <c i="7" r="J36"/>
  <c i="8" r="BK178"/>
  <c r="J193"/>
  <c r="BK144"/>
  <c r="J144"/>
  <c i="10" r="J235"/>
  <c r="BK202"/>
  <c r="J191"/>
  <c r="BK210"/>
  <c r="BK227"/>
  <c r="J221"/>
  <c r="J208"/>
  <c r="J253"/>
  <c r="J200"/>
  <c r="BK148"/>
  <c i="11" r="J170"/>
  <c r="BK161"/>
  <c r="BK137"/>
  <c r="BK141"/>
  <c r="BK157"/>
  <c r="J126"/>
  <c r="J167"/>
  <c r="J149"/>
  <c r="J130"/>
  <c i="12" r="J125"/>
  <c r="F37"/>
  <c i="1" r="BB108"/>
  <c i="13" r="BK127"/>
  <c i="14" r="J138"/>
  <c r="J144"/>
  <c r="J147"/>
  <c r="BK129"/>
  <c i="15" r="J224"/>
  <c r="J229"/>
  <c r="BK149"/>
  <c r="J202"/>
  <c r="BK226"/>
  <c r="BK198"/>
  <c r="J146"/>
  <c r="J135"/>
  <c r="J184"/>
  <c r="J195"/>
  <c i="16" r="J144"/>
  <c r="J139"/>
  <c r="BK146"/>
  <c r="BK144"/>
  <c i="17" r="F39"/>
  <c i="19" r="BK143"/>
  <c r="J143"/>
  <c r="J135"/>
  <c i="20" r="J197"/>
  <c r="BK189"/>
  <c r="J207"/>
  <c r="BK239"/>
  <c r="J239"/>
  <c r="BK258"/>
  <c r="J156"/>
  <c r="J273"/>
  <c r="J255"/>
  <c r="J250"/>
  <c i="21" r="J170"/>
  <c r="J133"/>
  <c r="BK141"/>
  <c r="J146"/>
  <c r="J126"/>
  <c i="23" r="J130"/>
  <c i="24" r="BK135"/>
  <c i="29" r="BK128"/>
  <c i="2" r="J352"/>
  <c r="BK206"/>
  <c r="J256"/>
  <c r="BK319"/>
  <c r="J299"/>
  <c r="BK302"/>
  <c r="BK156"/>
  <c r="J312"/>
  <c r="J138"/>
  <c i="1" r="AS102"/>
  <c i="2" r="BK188"/>
  <c i="3" r="J183"/>
  <c i="10" r="J158"/>
  <c r="J227"/>
  <c r="BK215"/>
  <c r="J225"/>
  <c r="BK208"/>
  <c r="BK177"/>
  <c i="11" r="J139"/>
  <c r="BK130"/>
  <c r="BK146"/>
  <c r="BK175"/>
  <c r="J144"/>
  <c r="BK126"/>
  <c i="13" r="J130"/>
  <c r="BK125"/>
  <c i="14" r="J141"/>
  <c r="BK138"/>
  <c i="15" r="BK241"/>
  <c r="BK246"/>
  <c r="J236"/>
  <c r="J246"/>
  <c r="BK159"/>
  <c r="J149"/>
  <c r="BK144"/>
  <c r="BK171"/>
  <c i="16" r="J128"/>
  <c r="BK157"/>
  <c i="17" r="F38"/>
  <c i="1" r="BC114"/>
  <c i="20" r="BK201"/>
  <c r="BK217"/>
  <c r="J189"/>
  <c r="BK156"/>
  <c r="J146"/>
  <c r="J195"/>
  <c r="J270"/>
  <c r="BK177"/>
  <c r="J236"/>
  <c i="21" r="BK170"/>
  <c r="BK157"/>
  <c r="BK139"/>
  <c i="23" r="BK125"/>
  <c i="24" r="BK137"/>
  <c i="25" r="BK154"/>
  <c r="J129"/>
  <c r="BK170"/>
  <c i="26" r="BK162"/>
  <c r="J168"/>
  <c r="BK168"/>
  <c r="BK126"/>
  <c i="27" r="J125"/>
  <c i="28" r="J130"/>
  <c i="29" r="BK135"/>
  <c i="2" r="BK299"/>
  <c r="BK164"/>
  <c r="J214"/>
  <c r="J142"/>
  <c r="J248"/>
  <c i="3" r="BK172"/>
  <c i="4" r="F39"/>
  <c i="1" r="BD98"/>
  <c i="7" r="J140"/>
  <c r="J126"/>
  <c i="8" r="J196"/>
  <c r="J150"/>
  <c r="BK148"/>
  <c r="J129"/>
  <c i="10" r="J206"/>
  <c i="12" r="BK125"/>
  <c r="F39"/>
  <c i="1" r="BD108"/>
  <c i="14" r="J134"/>
  <c r="J136"/>
  <c r="J131"/>
  <c i="15" r="J213"/>
  <c r="BK195"/>
  <c r="J211"/>
  <c r="BK219"/>
  <c r="BK184"/>
  <c r="J198"/>
  <c r="BK153"/>
  <c i="16" r="J126"/>
  <c r="BK149"/>
  <c r="BK128"/>
  <c i="18" r="J130"/>
  <c i="19" r="J137"/>
  <c i="21" r="BK175"/>
  <c r="BK149"/>
  <c i="22" r="F37"/>
  <c i="1" r="BB120"/>
  <c i="24" r="BK133"/>
  <c i="25" r="J152"/>
  <c r="J163"/>
  <c r="BK127"/>
  <c r="J131"/>
  <c i="26" r="J140"/>
  <c r="J165"/>
  <c r="J175"/>
  <c i="27" r="F39"/>
  <c i="1" r="BD126"/>
  <c i="29" r="BK137"/>
  <c i="2" r="BK349"/>
  <c r="J220"/>
  <c r="J364"/>
  <c r="J206"/>
  <c r="J354"/>
  <c r="BK136"/>
  <c r="BK337"/>
  <c r="J233"/>
  <c r="J289"/>
  <c r="BK230"/>
  <c r="J173"/>
  <c r="BK333"/>
  <c r="J281"/>
  <c r="J203"/>
  <c r="J296"/>
  <c r="J162"/>
  <c r="J136"/>
  <c r="J253"/>
  <c r="BK214"/>
  <c r="BK267"/>
  <c i="3" r="BK161"/>
  <c r="BK165"/>
  <c r="J154"/>
  <c r="BK183"/>
  <c r="J151"/>
  <c r="J149"/>
  <c r="J165"/>
  <c r="J144"/>
  <c r="J175"/>
  <c r="BK149"/>
  <c r="BK135"/>
  <c r="BK137"/>
  <c r="J169"/>
  <c i="5" r="J125"/>
  <c r="F37"/>
  <c i="1" r="BB99"/>
  <c i="7" r="J130"/>
  <c r="J135"/>
  <c i="8" r="J169"/>
  <c r="BK188"/>
  <c r="J155"/>
  <c r="J148"/>
  <c r="BK155"/>
  <c r="J190"/>
  <c r="BK129"/>
  <c r="J136"/>
  <c i="9" r="BK126"/>
  <c i="10" r="BK200"/>
  <c r="J210"/>
  <c r="J137"/>
  <c r="J218"/>
  <c r="BK218"/>
  <c r="J233"/>
  <c r="J151"/>
  <c r="BK253"/>
  <c r="BK188"/>
  <c r="BK237"/>
  <c r="BK206"/>
  <c r="BK167"/>
  <c i="14" r="J127"/>
  <c i="15" r="J226"/>
  <c r="J250"/>
  <c r="J219"/>
  <c r="J177"/>
  <c r="BK229"/>
  <c r="BK232"/>
  <c r="BK206"/>
  <c r="J216"/>
  <c r="BK135"/>
  <c r="BK202"/>
  <c r="BK211"/>
  <c r="J167"/>
  <c i="16" r="BK141"/>
  <c r="J146"/>
  <c r="BK167"/>
  <c r="J141"/>
  <c r="BK126"/>
  <c i="17" r="F37"/>
  <c i="1" r="BB114"/>
  <c i="19" r="BK140"/>
  <c r="J133"/>
  <c r="J130"/>
  <c i="20" r="J177"/>
  <c r="J185"/>
  <c r="BK162"/>
  <c r="J287"/>
  <c r="BK149"/>
  <c r="J262"/>
  <c r="J137"/>
  <c r="J217"/>
  <c r="BK183"/>
  <c r="J281"/>
  <c r="BK174"/>
  <c r="BK244"/>
  <c i="21" r="BK146"/>
  <c r="J141"/>
  <c r="J149"/>
  <c r="J167"/>
  <c r="BK137"/>
  <c r="J130"/>
  <c i="22" r="F39"/>
  <c i="1" r="BD120"/>
  <c i="24" r="BK143"/>
  <c r="BK130"/>
  <c r="J135"/>
  <c i="25" r="BK158"/>
  <c r="BK150"/>
  <c r="J158"/>
  <c r="BK166"/>
  <c r="J144"/>
  <c r="J127"/>
  <c i="26" r="J138"/>
  <c r="BK134"/>
  <c r="J147"/>
  <c r="BK158"/>
  <c r="J142"/>
  <c r="BK140"/>
  <c i="27" r="F37"/>
  <c i="1" r="BB126"/>
  <c i="28" r="BK125"/>
  <c i="29" r="J133"/>
  <c r="J128"/>
  <c i="2" r="J314"/>
  <c r="J325"/>
  <c r="BK198"/>
  <c r="J305"/>
  <c r="BK281"/>
  <c r="BK233"/>
  <c r="BK325"/>
  <c r="BK263"/>
  <c r="BK224"/>
  <c r="J171"/>
  <c r="BK145"/>
  <c i="3" r="BK144"/>
  <c r="J147"/>
  <c i="6" r="J125"/>
  <c i="7" r="BK138"/>
  <c r="J133"/>
  <c i="8" r="BK193"/>
  <c r="J188"/>
  <c r="J176"/>
  <c i="10" r="BK235"/>
  <c r="J243"/>
  <c r="BK225"/>
  <c r="BK230"/>
  <c i="15" r="BK167"/>
  <c r="J171"/>
  <c i="16" r="BK153"/>
  <c r="J133"/>
  <c r="BK133"/>
  <c i="18" r="BK127"/>
  <c r="BK130"/>
  <c i="19" r="J140"/>
  <c r="BK128"/>
  <c i="20" r="J284"/>
  <c r="BK255"/>
  <c r="BK222"/>
  <c r="BK225"/>
  <c r="J154"/>
  <c r="J222"/>
  <c r="BK232"/>
  <c r="J232"/>
  <c i="21" r="J175"/>
  <c r="BK164"/>
  <c r="BK133"/>
  <c i="22" r="BK125"/>
  <c i="23" r="BK127"/>
  <c i="24" r="BK140"/>
  <c i="25" r="J150"/>
  <c r="BK152"/>
  <c r="J147"/>
  <c i="26" r="BK165"/>
  <c r="BK175"/>
  <c r="J134"/>
  <c i="28" r="J127"/>
  <c i="29" r="BK133"/>
  <c i="2" r="BK248"/>
  <c r="BK310"/>
  <c r="BK192"/>
  <c r="BK314"/>
  <c r="BK356"/>
  <c r="BK220"/>
  <c r="BK171"/>
  <c r="J344"/>
  <c r="J271"/>
  <c r="J140"/>
  <c i="1" r="AS111"/>
  <c i="3" r="J178"/>
  <c i="4" r="J125"/>
  <c i="5" r="J36"/>
  <c i="1" r="AW99"/>
  <c i="7" r="J138"/>
  <c i="8" r="J162"/>
  <c i="10" r="J215"/>
  <c r="BK197"/>
  <c i="15" r="BK192"/>
  <c r="BK209"/>
  <c i="16" r="BK139"/>
  <c i="18" r="BK125"/>
  <c i="19" r="BK130"/>
  <c i="20" r="BK159"/>
  <c r="BK169"/>
  <c r="BK137"/>
  <c r="J290"/>
  <c r="BK270"/>
  <c r="BK185"/>
  <c r="BK152"/>
  <c r="BK146"/>
  <c r="BK266"/>
  <c i="21" r="J157"/>
  <c r="J164"/>
  <c r="J161"/>
  <c r="BK130"/>
  <c i="22" r="J125"/>
  <c i="24" r="J143"/>
  <c r="BK126"/>
  <c i="25" r="J138"/>
  <c r="BK131"/>
  <c r="BK138"/>
  <c i="26" r="J158"/>
  <c r="BK150"/>
  <c r="J150"/>
  <c r="J171"/>
  <c i="28" r="J125"/>
  <c i="29" r="J135"/>
  <c r="BK140"/>
  <c i="2" r="J259"/>
  <c r="BK329"/>
  <c r="J198"/>
  <c r="J329"/>
  <c r="BK370"/>
  <c i="3" r="J133"/>
  <c r="BK151"/>
  <c i="5" r="BK125"/>
  <c i="6" r="J127"/>
  <c i="7" r="BK128"/>
  <c r="BK135"/>
  <c i="8" r="BK169"/>
  <c r="J152"/>
  <c r="BK165"/>
  <c i="9" r="BK128"/>
  <c i="10" r="J185"/>
  <c r="J155"/>
  <c r="BK247"/>
  <c r="J172"/>
  <c r="J237"/>
  <c r="BK158"/>
  <c i="20" r="J258"/>
  <c r="J210"/>
  <c r="BK284"/>
  <c r="J144"/>
  <c r="J192"/>
  <c r="BK281"/>
  <c r="BK278"/>
  <c r="BK262"/>
  <c i="21" r="BK126"/>
  <c i="22" r="J36"/>
  <c i="1" r="AW120"/>
  <c i="24" r="J128"/>
  <c i="25" r="BK163"/>
  <c r="J170"/>
  <c r="J156"/>
  <c r="J154"/>
  <c i="26" r="J162"/>
  <c r="BK154"/>
  <c r="BK131"/>
  <c r="J131"/>
  <c i="27" r="F38"/>
  <c i="1" r="BC126"/>
  <c i="29" r="J143"/>
  <c r="BK126"/>
  <c i="2" r="BK344"/>
  <c r="J208"/>
  <c r="BK367"/>
  <c r="J267"/>
  <c r="BK142"/>
  <c r="BK211"/>
  <c r="J349"/>
  <c r="J251"/>
  <c r="J243"/>
  <c r="J175"/>
  <c r="BK354"/>
  <c r="J308"/>
  <c r="J145"/>
  <c r="BK173"/>
  <c r="J150"/>
  <c r="J179"/>
  <c r="BK185"/>
  <c r="BK208"/>
  <c r="BK243"/>
  <c i="3" r="BK139"/>
  <c r="BK178"/>
  <c r="J172"/>
  <c r="J139"/>
  <c i="4" r="BK125"/>
  <c i="5" r="F38"/>
  <c i="1" r="BC99"/>
  <c i="7" r="BK140"/>
  <c r="BK130"/>
  <c i="8" r="BK159"/>
  <c r="BK167"/>
  <c r="BK190"/>
  <c r="J165"/>
  <c r="J178"/>
  <c r="BK146"/>
  <c i="9" r="BK131"/>
  <c i="10" r="J188"/>
  <c r="J182"/>
  <c r="J135"/>
  <c r="J230"/>
  <c r="BK221"/>
  <c r="BK258"/>
  <c r="BK185"/>
  <c r="J148"/>
  <c r="BK204"/>
  <c i="15" r="BK177"/>
  <c r="J144"/>
  <c r="J209"/>
  <c r="BK187"/>
  <c r="BK190"/>
  <c i="16" r="J164"/>
  <c r="J157"/>
  <c r="J161"/>
  <c r="J137"/>
  <c i="17" r="F36"/>
  <c i="1" r="BA114"/>
  <c i="19" r="BK135"/>
  <c r="J128"/>
  <c i="20" r="J162"/>
  <c r="J278"/>
  <c r="J174"/>
  <c r="BK250"/>
  <c r="BK273"/>
  <c r="J260"/>
  <c r="BK197"/>
  <c r="BK154"/>
  <c r="J266"/>
  <c r="J204"/>
  <c r="BK228"/>
  <c i="21" r="BK144"/>
  <c r="BK128"/>
  <c r="J144"/>
  <c r="J137"/>
  <c i="23" r="J127"/>
  <c i="24" r="J140"/>
  <c i="29" r="BK130"/>
  <c i="2" r="J342"/>
  <c r="BK162"/>
  <c r="J276"/>
  <c r="J362"/>
  <c r="BK308"/>
  <c r="BK342"/>
  <c r="J230"/>
  <c r="BK236"/>
  <c r="BK373"/>
  <c r="J347"/>
  <c r="J279"/>
  <c r="BK305"/>
  <c r="BK159"/>
  <c r="J376"/>
  <c i="3" r="J157"/>
  <c r="J142"/>
  <c i="6" r="BK130"/>
  <c r="BK127"/>
  <c i="7" r="J128"/>
  <c i="8" r="J141"/>
  <c r="BK152"/>
  <c r="BK174"/>
  <c r="J174"/>
  <c r="J131"/>
  <c i="9" r="J126"/>
  <c i="10" r="J167"/>
  <c r="BK170"/>
  <c r="BK137"/>
  <c r="BK155"/>
  <c r="BK135"/>
  <c r="J177"/>
  <c i="11" r="J175"/>
  <c r="J157"/>
  <c r="J146"/>
  <c r="J153"/>
  <c r="BK139"/>
  <c r="J164"/>
  <c r="J137"/>
  <c i="13" r="J125"/>
  <c i="14" r="BK136"/>
  <c r="J129"/>
  <c r="BK131"/>
  <c i="15" r="J162"/>
  <c r="J192"/>
  <c r="J156"/>
  <c r="BK216"/>
  <c r="J151"/>
  <c r="J206"/>
  <c r="J222"/>
  <c i="16" r="J167"/>
  <c r="J175"/>
  <c r="J130"/>
  <c i="17" r="J125"/>
  <c i="18" r="J127"/>
  <c i="19" r="BK137"/>
  <c i="20" r="BK241"/>
  <c r="J165"/>
  <c r="BK204"/>
  <c r="BK236"/>
  <c r="J149"/>
  <c r="BK210"/>
  <c r="BK195"/>
  <c r="BK192"/>
  <c r="BK247"/>
  <c i="26" r="J126"/>
  <c r="BK128"/>
  <c r="BK145"/>
  <c r="BK138"/>
  <c i="28" r="BK130"/>
  <c i="29" r="J126"/>
  <c r="J137"/>
  <c i="2" r="BK256"/>
  <c r="BK312"/>
  <c r="J164"/>
  <c r="BK251"/>
  <c r="J316"/>
  <c r="BK271"/>
  <c r="BK364"/>
  <c r="BK322"/>
  <c r="BK150"/>
  <c r="J236"/>
  <c r="BK376"/>
  <c r="BK259"/>
  <c r="BK175"/>
  <c i="3" r="BK129"/>
  <c r="BK157"/>
  <c i="4" r="F38"/>
  <c i="1" r="BC98"/>
  <c i="7" r="J143"/>
  <c r="BK126"/>
  <c i="8" r="J159"/>
  <c r="J167"/>
  <c r="J181"/>
  <c r="BK133"/>
  <c i="9" r="J131"/>
  <c i="10" r="J204"/>
  <c r="BK233"/>
  <c r="BK153"/>
  <c r="J153"/>
  <c r="J258"/>
  <c r="BK243"/>
  <c i="11" r="BK164"/>
  <c r="J161"/>
  <c r="BK144"/>
  <c r="BK170"/>
  <c r="J141"/>
  <c r="BK128"/>
  <c i="12" r="F36"/>
  <c i="1" r="BA108"/>
  <c i="13" r="J127"/>
  <c i="14" r="BK147"/>
  <c r="BK141"/>
  <c r="BK134"/>
  <c i="15" r="J232"/>
  <c r="BK236"/>
  <c r="BK222"/>
  <c r="BK224"/>
  <c r="J190"/>
  <c r="J153"/>
  <c r="BK133"/>
  <c r="BK213"/>
  <c i="16" r="J170"/>
  <c r="BK164"/>
  <c r="BK170"/>
  <c r="BK130"/>
  <c i="17" r="BK125"/>
  <c i="18" r="F37"/>
  <c i="20" r="BK287"/>
  <c r="J244"/>
  <c r="BK290"/>
  <c i="24" r="J133"/>
  <c r="J126"/>
  <c i="25" r="BK160"/>
  <c r="BK144"/>
  <c r="J141"/>
  <c i="2" r="BK274"/>
  <c r="J322"/>
  <c r="J159"/>
  <c r="BK148"/>
  <c r="J319"/>
  <c r="BK195"/>
  <c r="J224"/>
  <c r="BK362"/>
  <c r="BK316"/>
  <c r="BK253"/>
  <c r="J302"/>
  <c r="J153"/>
  <c i="1" r="AS95"/>
  <c i="3" r="BK154"/>
  <c r="BK175"/>
  <c r="BK142"/>
  <c r="J161"/>
  <c i="6" r="J130"/>
  <c r="BK125"/>
  <c i="7" r="BK146"/>
  <c r="BK133"/>
  <c i="8" r="BK181"/>
  <c r="J185"/>
  <c r="BK141"/>
  <c r="J138"/>
  <c r="BK131"/>
  <c i="9" r="J128"/>
  <c i="10" r="J212"/>
  <c r="J197"/>
  <c r="J146"/>
  <c r="J263"/>
  <c r="J247"/>
  <c r="BK240"/>
  <c r="BK172"/>
  <c i="15" r="BK180"/>
  <c i="20" r="J183"/>
  <c r="BK165"/>
  <c r="J220"/>
  <c r="BK207"/>
  <c r="BK144"/>
  <c r="J247"/>
  <c r="J169"/>
  <c i="21" r="BK167"/>
  <c r="BK161"/>
  <c r="J139"/>
  <c r="J128"/>
  <c i="23" r="J125"/>
  <c i="24" r="BK128"/>
  <c i="25" r="J166"/>
  <c r="BK141"/>
  <c r="BK129"/>
  <c r="J133"/>
  <c i="26" r="BK147"/>
  <c r="BK142"/>
  <c r="J154"/>
  <c i="27" r="BK125"/>
  <c i="28" r="BK127"/>
  <c i="29" r="J140"/>
  <c r="J130"/>
  <c i="2" r="J333"/>
  <c i="1" r="AS117"/>
  <c i="2" r="BK359"/>
  <c r="BK140"/>
  <c i="1" r="AS123"/>
  <c i="2" r="J156"/>
  <c r="BK153"/>
  <c r="BK177"/>
  <c i="3" r="BK169"/>
  <c i="4" r="F37"/>
  <c i="1" r="BB98"/>
  <c i="6" r="F37"/>
  <c i="7" r="BK143"/>
  <c i="8" r="BK185"/>
  <c r="BK176"/>
  <c r="BK196"/>
  <c r="BK138"/>
  <c r="BK162"/>
  <c r="BK136"/>
  <c i="10" r="BK146"/>
  <c r="J163"/>
  <c r="BK212"/>
  <c r="J240"/>
  <c r="BK223"/>
  <c r="BK182"/>
  <c i="11" r="BK167"/>
  <c r="J128"/>
  <c r="BK149"/>
  <c r="BK133"/>
  <c r="BK153"/>
  <c r="J133"/>
  <c i="12" r="F38"/>
  <c i="1" r="BC108"/>
  <c i="13" r="BK130"/>
  <c i="14" r="BK144"/>
  <c r="BK127"/>
  <c i="15" r="BK250"/>
  <c r="J133"/>
  <c r="J241"/>
  <c r="BK146"/>
  <c r="J180"/>
  <c r="BK151"/>
  <c r="J187"/>
  <c i="16" r="BK175"/>
  <c r="BK137"/>
  <c i="18" r="J125"/>
  <c i="19" r="BK133"/>
  <c r="J126"/>
  <c i="20" r="J225"/>
  <c r="J241"/>
  <c r="J293"/>
  <c r="BK220"/>
  <c r="BK293"/>
  <c r="J159"/>
  <c r="BK260"/>
  <c r="J152"/>
  <c i="21" r="J153"/>
  <c r="BK153"/>
  <c i="22" r="F38"/>
  <c i="1" r="BC120"/>
  <c i="25" r="J160"/>
  <c r="BK133"/>
  <c r="BK156"/>
  <c i="26" r="J145"/>
  <c r="BK171"/>
  <c r="J128"/>
  <c i="27" r="J36"/>
  <c i="1" r="AW126"/>
  <c i="29" r="BK143"/>
  <c i="2" r="BK279"/>
  <c r="J373"/>
  <c r="BK203"/>
  <c r="J337"/>
  <c r="BK347"/>
  <c r="BK245"/>
  <c r="BK179"/>
  <c r="BK352"/>
  <c r="J148"/>
  <c i="1" r="AS105"/>
  <c i="2" r="J177"/>
  <c i="3" r="BK126"/>
  <c r="BK133"/>
  <c i="5" r="F39"/>
  <c i="1" r="BD99"/>
  <c i="7" r="J146"/>
  <c i="8" r="BK150"/>
  <c r="J133"/>
  <c r="J146"/>
  <c i="10" r="BK163"/>
  <c r="BK151"/>
  <c r="BK263"/>
  <c r="BK191"/>
  <c r="J202"/>
  <c r="J223"/>
  <c r="J170"/>
  <c i="15" r="J159"/>
  <c r="BK156"/>
  <c r="BK162"/>
  <c i="16" r="BK161"/>
  <c r="J153"/>
  <c r="J149"/>
  <c i="19" r="BK126"/>
  <c i="20" r="J228"/>
  <c r="J201"/>
  <c i="23" r="BK130"/>
  <c i="24" r="J130"/>
  <c r="J137"/>
  <c i="25" r="BK147"/>
  <c i="2" l="1" r="T247"/>
  <c i="3" r="R160"/>
  <c i="8" r="P128"/>
  <c r="BK184"/>
  <c r="J184"/>
  <c r="J103"/>
  <c i="10" r="P134"/>
  <c r="R199"/>
  <c r="BK257"/>
  <c r="BK256"/>
  <c r="J256"/>
  <c r="J109"/>
  <c i="11" r="R125"/>
  <c r="R124"/>
  <c i="15" r="R218"/>
  <c i="19" r="R125"/>
  <c i="20" r="BK168"/>
  <c r="J168"/>
  <c r="J101"/>
  <c r="R200"/>
  <c r="P277"/>
  <c r="P276"/>
  <c i="23" r="P124"/>
  <c r="P123"/>
  <c r="P122"/>
  <c i="1" r="AU121"/>
  <c i="24" r="P125"/>
  <c i="2" r="P135"/>
  <c r="P328"/>
  <c r="P327"/>
  <c i="8" r="R164"/>
  <c i="10" r="T134"/>
  <c i="15" r="BK186"/>
  <c r="J186"/>
  <c r="J102"/>
  <c i="18" r="R124"/>
  <c r="R123"/>
  <c r="R122"/>
  <c i="19" r="P125"/>
  <c i="20" r="R168"/>
  <c r="P249"/>
  <c r="T283"/>
  <c i="21" r="T152"/>
  <c i="23" r="BK124"/>
  <c r="J124"/>
  <c r="J100"/>
  <c i="24" r="P139"/>
  <c i="2" r="R247"/>
  <c i="3" r="R125"/>
  <c r="R124"/>
  <c r="R123"/>
  <c i="6" r="R124"/>
  <c r="R123"/>
  <c r="R122"/>
  <c i="7" r="T125"/>
  <c i="8" r="T128"/>
  <c r="T184"/>
  <c i="9" r="P125"/>
  <c r="P124"/>
  <c r="P123"/>
  <c i="1" r="AU104"/>
  <c i="10" r="R166"/>
  <c r="T229"/>
  <c r="T257"/>
  <c r="T256"/>
  <c i="11" r="R152"/>
  <c i="14" r="T126"/>
  <c i="15" r="P186"/>
  <c r="BK245"/>
  <c r="J245"/>
  <c r="J108"/>
  <c i="16" r="R125"/>
  <c r="R124"/>
  <c i="20" r="BK188"/>
  <c r="J188"/>
  <c r="J102"/>
  <c r="R277"/>
  <c r="R276"/>
  <c i="21" r="P152"/>
  <c i="2" r="P247"/>
  <c r="BK369"/>
  <c r="J369"/>
  <c r="J111"/>
  <c i="3" r="P125"/>
  <c r="P124"/>
  <c i="8" r="P184"/>
  <c i="10" r="BK134"/>
  <c r="J134"/>
  <c r="J100"/>
  <c r="T184"/>
  <c r="P220"/>
  <c r="BK246"/>
  <c r="J246"/>
  <c r="J108"/>
  <c i="13" r="R124"/>
  <c r="R123"/>
  <c r="R122"/>
  <c i="15" r="R186"/>
  <c r="P245"/>
  <c r="P244"/>
  <c i="16" r="T125"/>
  <c r="T124"/>
  <c i="20" r="BK200"/>
  <c r="J200"/>
  <c r="J103"/>
  <c r="T277"/>
  <c r="T276"/>
  <c i="28" r="T124"/>
  <c r="T123"/>
  <c r="T122"/>
  <c i="15" r="T186"/>
  <c i="16" r="BK152"/>
  <c r="J152"/>
  <c r="J101"/>
  <c i="19" r="BK125"/>
  <c r="J125"/>
  <c r="J100"/>
  <c i="25" r="BK126"/>
  <c i="26" r="BK125"/>
  <c r="J125"/>
  <c r="J100"/>
  <c i="2" r="R191"/>
  <c r="T328"/>
  <c r="T327"/>
  <c i="3" r="BK160"/>
  <c r="J160"/>
  <c r="J101"/>
  <c i="8" r="R128"/>
  <c r="R184"/>
  <c i="9" r="T125"/>
  <c r="T124"/>
  <c r="T123"/>
  <c i="10" r="T199"/>
  <c r="T246"/>
  <c r="T245"/>
  <c i="14" r="P140"/>
  <c i="15" r="T132"/>
  <c r="BK235"/>
  <c r="BK234"/>
  <c r="J234"/>
  <c r="J105"/>
  <c i="19" r="P139"/>
  <c i="21" r="BK125"/>
  <c r="J125"/>
  <c r="J100"/>
  <c i="24" r="R139"/>
  <c i="25" r="T126"/>
  <c i="26" r="R125"/>
  <c r="R124"/>
  <c i="28" r="R124"/>
  <c r="R123"/>
  <c r="R122"/>
  <c i="2" r="T191"/>
  <c r="BK328"/>
  <c r="BK327"/>
  <c r="J327"/>
  <c r="J109"/>
  <c i="7" r="P142"/>
  <c i="10" r="BK199"/>
  <c r="J199"/>
  <c r="J103"/>
  <c r="T220"/>
  <c r="P246"/>
  <c r="P245"/>
  <c i="11" r="T125"/>
  <c r="T124"/>
  <c i="14" r="BK126"/>
  <c i="15" r="P132"/>
  <c r="P235"/>
  <c r="P234"/>
  <c i="16" r="P152"/>
  <c i="19" r="BK139"/>
  <c r="J139"/>
  <c r="J101"/>
  <c i="20" r="BK136"/>
  <c r="J136"/>
  <c r="J100"/>
  <c r="P188"/>
  <c r="R269"/>
  <c r="R268"/>
  <c i="21" r="T125"/>
  <c r="T124"/>
  <c r="T123"/>
  <c i="24" r="BK139"/>
  <c r="J139"/>
  <c r="J101"/>
  <c i="28" r="BK124"/>
  <c r="J124"/>
  <c r="J100"/>
  <c i="2" r="T223"/>
  <c r="P242"/>
  <c r="P307"/>
  <c r="R369"/>
  <c i="6" r="P124"/>
  <c r="P123"/>
  <c r="P122"/>
  <c i="1" r="AU100"/>
  <c i="7" r="T142"/>
  <c i="10" r="R134"/>
  <c r="P184"/>
  <c r="P229"/>
  <c i="14" r="R126"/>
  <c i="15" r="R132"/>
  <c r="P218"/>
  <c r="T245"/>
  <c r="T244"/>
  <c i="18" r="T124"/>
  <c r="T123"/>
  <c r="T122"/>
  <c i="20" r="P136"/>
  <c r="R188"/>
  <c r="R249"/>
  <c r="P283"/>
  <c i="21" r="R152"/>
  <c i="25" r="P126"/>
  <c i="2" r="P191"/>
  <c r="R328"/>
  <c r="R327"/>
  <c i="3" r="T160"/>
  <c i="8" r="P164"/>
  <c i="10" r="P166"/>
  <c r="BK229"/>
  <c r="J229"/>
  <c r="J105"/>
  <c r="P257"/>
  <c r="P256"/>
  <c i="11" r="P152"/>
  <c i="13" r="BK124"/>
  <c r="J124"/>
  <c r="J100"/>
  <c i="15" r="BK170"/>
  <c r="J170"/>
  <c r="J101"/>
  <c r="T235"/>
  <c r="T234"/>
  <c i="20" r="BK216"/>
  <c r="J216"/>
  <c r="J105"/>
  <c r="P269"/>
  <c r="P268"/>
  <c i="26" r="P153"/>
  <c i="2" r="BK247"/>
  <c r="J247"/>
  <c r="J106"/>
  <c i="6" r="BK124"/>
  <c r="BK123"/>
  <c r="J123"/>
  <c r="J99"/>
  <c i="7" r="BK125"/>
  <c r="J125"/>
  <c r="J100"/>
  <c i="10" r="BK166"/>
  <c r="J166"/>
  <c r="J101"/>
  <c i="11" r="BK152"/>
  <c r="J152"/>
  <c r="J101"/>
  <c i="14" r="BK140"/>
  <c r="J140"/>
  <c r="J101"/>
  <c i="15" r="P170"/>
  <c i="16" r="R152"/>
  <c i="20" r="R216"/>
  <c r="BK283"/>
  <c r="J283"/>
  <c r="J112"/>
  <c i="21" r="P125"/>
  <c r="P124"/>
  <c r="P123"/>
  <c i="1" r="AU119"/>
  <c i="23" r="R124"/>
  <c r="R123"/>
  <c r="R122"/>
  <c i="25" r="P162"/>
  <c i="26" r="BK153"/>
  <c r="J153"/>
  <c r="J101"/>
  <c i="2" r="R135"/>
  <c r="R223"/>
  <c r="R242"/>
  <c r="BK307"/>
  <c r="J307"/>
  <c r="J107"/>
  <c i="3" r="BK125"/>
  <c r="J125"/>
  <c r="J100"/>
  <c i="7" r="R125"/>
  <c i="8" r="BK128"/>
  <c r="J128"/>
  <c r="J100"/>
  <c r="BK158"/>
  <c r="J158"/>
  <c r="J101"/>
  <c r="R158"/>
  <c i="10" r="P199"/>
  <c i="14" r="R140"/>
  <c i="15" r="T218"/>
  <c i="16" r="P125"/>
  <c r="P124"/>
  <c r="P123"/>
  <c i="1" r="AU113"/>
  <c i="18" r="BK124"/>
  <c r="J124"/>
  <c r="J100"/>
  <c i="19" r="T125"/>
  <c i="20" r="T168"/>
  <c r="T249"/>
  <c r="R283"/>
  <c i="29" r="T125"/>
  <c i="20" r="P216"/>
  <c r="BK277"/>
  <c r="J277"/>
  <c r="J111"/>
  <c i="25" r="R126"/>
  <c i="26" r="T153"/>
  <c i="28" r="P124"/>
  <c r="P123"/>
  <c r="P122"/>
  <c i="1" r="AU127"/>
  <c i="29" r="BK139"/>
  <c r="J139"/>
  <c r="J101"/>
  <c i="2" r="T135"/>
  <c r="T134"/>
  <c r="BK223"/>
  <c r="J223"/>
  <c r="J103"/>
  <c r="T242"/>
  <c r="T307"/>
  <c r="P369"/>
  <c i="3" r="T125"/>
  <c r="T124"/>
  <c r="T123"/>
  <c i="7" r="BK142"/>
  <c r="J142"/>
  <c r="J101"/>
  <c i="8" r="BK164"/>
  <c r="J164"/>
  <c r="J102"/>
  <c i="9" r="BK125"/>
  <c r="J125"/>
  <c r="J100"/>
  <c i="10" r="R184"/>
  <c r="R220"/>
  <c r="R257"/>
  <c r="R256"/>
  <c i="11" r="T152"/>
  <c i="14" r="T140"/>
  <c i="15" r="R170"/>
  <c i="16" r="T152"/>
  <c i="18" r="P124"/>
  <c r="P123"/>
  <c r="P122"/>
  <c i="1" r="AU115"/>
  <c i="19" r="T139"/>
  <c i="20" r="R136"/>
  <c r="R135"/>
  <c r="T188"/>
  <c r="BK249"/>
  <c r="J249"/>
  <c r="J106"/>
  <c r="T269"/>
  <c r="T268"/>
  <c i="23" r="T124"/>
  <c r="T123"/>
  <c r="T122"/>
  <c i="24" r="T125"/>
  <c i="25" r="T162"/>
  <c i="26" r="R153"/>
  <c i="29" r="R125"/>
  <c i="2" r="BK191"/>
  <c r="J191"/>
  <c r="J101"/>
  <c i="6" r="T124"/>
  <c r="T123"/>
  <c r="T122"/>
  <c i="7" r="P125"/>
  <c r="P124"/>
  <c r="P123"/>
  <c i="1" r="AU101"/>
  <c i="8" r="T164"/>
  <c i="9" r="R125"/>
  <c r="R124"/>
  <c r="R123"/>
  <c i="10" r="T166"/>
  <c r="R229"/>
  <c i="11" r="BK125"/>
  <c r="J125"/>
  <c r="J100"/>
  <c i="13" r="P124"/>
  <c r="P123"/>
  <c r="P122"/>
  <c i="1" r="AU109"/>
  <c i="14" r="P126"/>
  <c r="P125"/>
  <c r="P124"/>
  <c i="1" r="AU110"/>
  <c i="15" r="BK132"/>
  <c r="BK218"/>
  <c r="J218"/>
  <c r="J103"/>
  <c r="R245"/>
  <c r="R244"/>
  <c i="16" r="BK125"/>
  <c r="J125"/>
  <c r="J100"/>
  <c i="20" r="T136"/>
  <c r="P200"/>
  <c r="BK269"/>
  <c r="J269"/>
  <c r="J109"/>
  <c i="21" r="BK152"/>
  <c r="J152"/>
  <c r="J101"/>
  <c i="24" r="R125"/>
  <c r="R124"/>
  <c r="R123"/>
  <c i="26" r="T125"/>
  <c r="T124"/>
  <c i="29" r="BK125"/>
  <c r="J125"/>
  <c r="J100"/>
  <c r="P139"/>
  <c i="2" r="BK135"/>
  <c r="P223"/>
  <c r="BK242"/>
  <c r="J242"/>
  <c r="J105"/>
  <c r="R307"/>
  <c r="T369"/>
  <c i="3" r="P160"/>
  <c i="7" r="R142"/>
  <c i="8" r="P158"/>
  <c r="T158"/>
  <c i="10" r="BK184"/>
  <c r="J184"/>
  <c r="J102"/>
  <c r="BK220"/>
  <c r="J220"/>
  <c r="J104"/>
  <c r="R246"/>
  <c r="R245"/>
  <c i="11" r="P125"/>
  <c r="P124"/>
  <c r="P123"/>
  <c i="1" r="AU107"/>
  <c i="13" r="T124"/>
  <c r="T123"/>
  <c r="T122"/>
  <c i="15" r="T170"/>
  <c i="19" r="R139"/>
  <c i="20" r="P168"/>
  <c r="T200"/>
  <c i="21" r="R125"/>
  <c r="R124"/>
  <c r="R123"/>
  <c i="24" r="BK125"/>
  <c r="BK124"/>
  <c r="BK123"/>
  <c r="J123"/>
  <c r="J98"/>
  <c i="25" r="BK162"/>
  <c r="J162"/>
  <c r="J101"/>
  <c i="29" r="R139"/>
  <c i="15" r="R235"/>
  <c r="R234"/>
  <c i="20" r="T216"/>
  <c i="24" r="T139"/>
  <c i="25" r="R162"/>
  <c i="26" r="P125"/>
  <c r="P124"/>
  <c r="P123"/>
  <c i="1" r="AU125"/>
  <c i="29" r="P125"/>
  <c r="P124"/>
  <c r="P123"/>
  <c i="1" r="AU128"/>
  <c i="29" r="T139"/>
  <c i="20" r="BK265"/>
  <c r="J265"/>
  <c r="J107"/>
  <c i="14" r="BK146"/>
  <c r="J146"/>
  <c r="J102"/>
  <c i="5" r="BK124"/>
  <c r="J124"/>
  <c r="J100"/>
  <c i="20" r="BK209"/>
  <c r="J209"/>
  <c r="J104"/>
  <c i="27" r="BK124"/>
  <c r="J124"/>
  <c r="J100"/>
  <c i="2" r="BK235"/>
  <c r="J235"/>
  <c r="J104"/>
  <c i="4" r="BK124"/>
  <c r="J124"/>
  <c r="J100"/>
  <c i="17" r="BK124"/>
  <c r="J124"/>
  <c r="J100"/>
  <c i="9" r="BK130"/>
  <c r="J130"/>
  <c r="J101"/>
  <c i="25" r="BK169"/>
  <c r="J169"/>
  <c r="J102"/>
  <c i="2" r="BK324"/>
  <c r="J324"/>
  <c r="J108"/>
  <c i="15" r="BK231"/>
  <c r="J231"/>
  <c r="J104"/>
  <c i="10" r="BK242"/>
  <c r="J242"/>
  <c r="J106"/>
  <c i="8" r="BK195"/>
  <c r="J195"/>
  <c r="J104"/>
  <c i="12" r="BK124"/>
  <c r="BK123"/>
  <c r="J123"/>
  <c r="J99"/>
  <c i="2" r="BK219"/>
  <c r="J219"/>
  <c r="J102"/>
  <c i="22" r="BK124"/>
  <c r="J124"/>
  <c r="J100"/>
  <c i="29" r="J94"/>
  <c r="J117"/>
  <c r="BE126"/>
  <c r="J93"/>
  <c r="E111"/>
  <c r="F93"/>
  <c r="F94"/>
  <c r="BE133"/>
  <c r="BE135"/>
  <c r="BE140"/>
  <c r="BE128"/>
  <c r="BE130"/>
  <c r="BE137"/>
  <c r="BE143"/>
  <c i="28" r="F118"/>
  <c r="F94"/>
  <c r="BE130"/>
  <c r="J116"/>
  <c r="J94"/>
  <c r="J118"/>
  <c r="BE125"/>
  <c r="BE127"/>
  <c i="27" r="BK123"/>
  <c r="BK122"/>
  <c r="J122"/>
  <c r="J98"/>
  <c i="28" r="E85"/>
  <c i="26" r="BK124"/>
  <c r="J124"/>
  <c r="J99"/>
  <c i="27" r="F93"/>
  <c r="J94"/>
  <c r="J116"/>
  <c r="J118"/>
  <c r="BE125"/>
  <c r="E85"/>
  <c r="F94"/>
  <c i="26" r="J91"/>
  <c r="F120"/>
  <c r="E85"/>
  <c r="BE145"/>
  <c r="BE147"/>
  <c r="J120"/>
  <c r="BE134"/>
  <c r="F93"/>
  <c r="BE128"/>
  <c r="BE158"/>
  <c r="BE140"/>
  <c r="BE150"/>
  <c r="BE171"/>
  <c r="BE131"/>
  <c r="BE175"/>
  <c r="J119"/>
  <c i="25" r="J126"/>
  <c r="J100"/>
  <c i="26" r="BE162"/>
  <c r="BE165"/>
  <c r="BE138"/>
  <c r="BE142"/>
  <c r="BE154"/>
  <c r="BE168"/>
  <c r="BE126"/>
  <c i="24" r="J124"/>
  <c r="J99"/>
  <c r="J125"/>
  <c r="J100"/>
  <c i="25" r="E85"/>
  <c r="J91"/>
  <c r="F94"/>
  <c r="J120"/>
  <c r="BE147"/>
  <c r="BE150"/>
  <c r="BE152"/>
  <c r="BE156"/>
  <c r="BE158"/>
  <c r="BE160"/>
  <c r="F120"/>
  <c r="J121"/>
  <c r="BE138"/>
  <c r="BE144"/>
  <c r="BE154"/>
  <c r="BE163"/>
  <c r="BE166"/>
  <c r="BE170"/>
  <c r="BE127"/>
  <c r="BE131"/>
  <c r="BE129"/>
  <c r="BE133"/>
  <c r="BE141"/>
  <c i="24" r="J93"/>
  <c r="E111"/>
  <c r="J117"/>
  <c r="F120"/>
  <c r="BE130"/>
  <c i="23" r="BK123"/>
  <c r="J123"/>
  <c r="J99"/>
  <c i="24" r="F119"/>
  <c r="BE133"/>
  <c r="BE135"/>
  <c r="BE143"/>
  <c r="J94"/>
  <c r="BE140"/>
  <c r="BE126"/>
  <c r="BE128"/>
  <c r="BE137"/>
  <c i="23" r="J91"/>
  <c r="BE125"/>
  <c i="22" r="BK123"/>
  <c r="BK122"/>
  <c r="J122"/>
  <c r="J98"/>
  <c i="23" r="F118"/>
  <c r="E110"/>
  <c r="J93"/>
  <c r="J94"/>
  <c r="BE127"/>
  <c r="F119"/>
  <c r="BE130"/>
  <c i="21" r="BK124"/>
  <c r="BK123"/>
  <c r="J123"/>
  <c i="22" r="E85"/>
  <c r="F93"/>
  <c r="J116"/>
  <c r="J118"/>
  <c r="BE125"/>
  <c r="F94"/>
  <c r="J94"/>
  <c i="20" r="BK135"/>
  <c r="BK268"/>
  <c r="J268"/>
  <c r="J108"/>
  <c i="21" r="J91"/>
  <c r="F93"/>
  <c r="F120"/>
  <c r="BE130"/>
  <c r="BE141"/>
  <c r="BE144"/>
  <c r="BE146"/>
  <c r="J93"/>
  <c r="E111"/>
  <c r="BE126"/>
  <c r="BE139"/>
  <c r="BE153"/>
  <c r="BE161"/>
  <c r="BE164"/>
  <c r="BE170"/>
  <c r="J94"/>
  <c r="BE133"/>
  <c r="BE167"/>
  <c r="BE175"/>
  <c r="BE128"/>
  <c r="BE137"/>
  <c r="BE149"/>
  <c r="BE157"/>
  <c i="20" r="J94"/>
  <c r="BE137"/>
  <c r="BE174"/>
  <c r="E85"/>
  <c r="BE156"/>
  <c r="BE183"/>
  <c r="F93"/>
  <c r="J128"/>
  <c r="BE154"/>
  <c r="BE165"/>
  <c r="BE250"/>
  <c r="BE273"/>
  <c r="BE262"/>
  <c r="BE266"/>
  <c r="BE278"/>
  <c r="BE204"/>
  <c r="BE189"/>
  <c r="BE201"/>
  <c r="BE239"/>
  <c r="BE244"/>
  <c r="BE281"/>
  <c r="BE284"/>
  <c r="BE290"/>
  <c r="BE293"/>
  <c r="BE225"/>
  <c r="BE270"/>
  <c r="BE287"/>
  <c r="F94"/>
  <c r="BE177"/>
  <c r="BE210"/>
  <c r="BE241"/>
  <c r="BE258"/>
  <c r="BE260"/>
  <c r="BE144"/>
  <c r="BE152"/>
  <c r="BE247"/>
  <c r="BE255"/>
  <c r="J130"/>
  <c r="BE149"/>
  <c r="BE192"/>
  <c r="BE222"/>
  <c r="BE228"/>
  <c r="BE197"/>
  <c r="BE217"/>
  <c r="BE232"/>
  <c r="BE162"/>
  <c r="BE169"/>
  <c r="BE185"/>
  <c r="BE207"/>
  <c r="BE220"/>
  <c r="BE146"/>
  <c r="BE159"/>
  <c r="BE236"/>
  <c i="19" r="BK124"/>
  <c r="BK123"/>
  <c r="J123"/>
  <c i="20" r="BE195"/>
  <c i="19" r="E85"/>
  <c r="J94"/>
  <c r="F120"/>
  <c r="BE128"/>
  <c r="J93"/>
  <c r="J117"/>
  <c r="BE130"/>
  <c r="BE140"/>
  <c r="F93"/>
  <c r="BE135"/>
  <c r="BE126"/>
  <c r="BE133"/>
  <c r="BE137"/>
  <c r="BE143"/>
  <c i="17" r="BK123"/>
  <c r="J123"/>
  <c r="J99"/>
  <c i="18" r="BE125"/>
  <c r="E110"/>
  <c r="F118"/>
  <c r="F94"/>
  <c r="J118"/>
  <c r="J91"/>
  <c r="BE127"/>
  <c r="J119"/>
  <c r="BE130"/>
  <c i="1" r="BB115"/>
  <c i="16" r="BK124"/>
  <c r="J124"/>
  <c r="J99"/>
  <c i="17" r="F93"/>
  <c r="F94"/>
  <c r="E110"/>
  <c r="J91"/>
  <c r="J119"/>
  <c r="J93"/>
  <c r="BE125"/>
  <c i="1" r="BD114"/>
  <c i="15" r="J235"/>
  <c r="J106"/>
  <c r="J132"/>
  <c r="J100"/>
  <c i="16" r="J93"/>
  <c r="J94"/>
  <c r="BE139"/>
  <c r="BE157"/>
  <c r="BE161"/>
  <c r="F93"/>
  <c r="F94"/>
  <c r="J117"/>
  <c r="BE141"/>
  <c r="BE164"/>
  <c r="BE167"/>
  <c r="E111"/>
  <c r="BE128"/>
  <c r="BE130"/>
  <c r="BE137"/>
  <c r="BE144"/>
  <c r="BE149"/>
  <c r="BE153"/>
  <c r="BE175"/>
  <c r="BE126"/>
  <c r="BE133"/>
  <c r="BE146"/>
  <c r="BE170"/>
  <c i="15" r="BE219"/>
  <c r="BE146"/>
  <c r="BE159"/>
  <c r="BE177"/>
  <c r="BE198"/>
  <c r="BE190"/>
  <c r="E85"/>
  <c r="BE192"/>
  <c r="F94"/>
  <c r="J127"/>
  <c r="BE133"/>
  <c r="BE167"/>
  <c r="BE153"/>
  <c r="BE162"/>
  <c r="BE184"/>
  <c r="BE216"/>
  <c r="BE156"/>
  <c r="BE171"/>
  <c r="BE202"/>
  <c r="F93"/>
  <c r="J124"/>
  <c r="BE187"/>
  <c r="J93"/>
  <c r="BE211"/>
  <c r="BE222"/>
  <c r="BE195"/>
  <c r="BE209"/>
  <c r="BE229"/>
  <c r="BE236"/>
  <c i="14" r="J126"/>
  <c r="J100"/>
  <c i="15" r="BE149"/>
  <c r="BE206"/>
  <c r="BE213"/>
  <c r="BE226"/>
  <c r="BE232"/>
  <c r="BE246"/>
  <c r="BE144"/>
  <c r="BE151"/>
  <c r="BE180"/>
  <c r="BE224"/>
  <c r="BE241"/>
  <c r="BE135"/>
  <c r="BE250"/>
  <c i="14" r="E112"/>
  <c r="BE129"/>
  <c i="13" r="BK123"/>
  <c r="BK122"/>
  <c r="J122"/>
  <c r="J98"/>
  <c i="14" r="J91"/>
  <c r="J121"/>
  <c r="F93"/>
  <c r="BE136"/>
  <c r="BE144"/>
  <c r="J93"/>
  <c r="F121"/>
  <c r="BE141"/>
  <c r="BE131"/>
  <c r="BE138"/>
  <c r="BE147"/>
  <c r="BE134"/>
  <c r="BE127"/>
  <c i="13" r="J94"/>
  <c i="12" r="BK122"/>
  <c r="J122"/>
  <c r="J98"/>
  <c i="13" r="E110"/>
  <c i="12" r="J124"/>
  <c r="J100"/>
  <c i="13" r="F93"/>
  <c r="J118"/>
  <c r="F119"/>
  <c r="J91"/>
  <c r="BE125"/>
  <c r="BE127"/>
  <c r="BE130"/>
  <c i="11" r="BK124"/>
  <c r="J124"/>
  <c r="J99"/>
  <c i="12" r="J91"/>
  <c r="E110"/>
  <c r="F118"/>
  <c r="J93"/>
  <c r="F119"/>
  <c r="BE125"/>
  <c r="J94"/>
  <c i="11" r="J94"/>
  <c r="J117"/>
  <c r="F120"/>
  <c r="BE137"/>
  <c r="BE157"/>
  <c r="BE139"/>
  <c r="BE164"/>
  <c r="BE167"/>
  <c r="BE170"/>
  <c i="10" r="J257"/>
  <c r="J110"/>
  <c i="11" r="E85"/>
  <c r="J93"/>
  <c r="BE128"/>
  <c r="BE133"/>
  <c r="BE144"/>
  <c r="BE149"/>
  <c r="BE161"/>
  <c r="BE175"/>
  <c r="F93"/>
  <c r="BE126"/>
  <c r="BE130"/>
  <c r="BE141"/>
  <c r="BE146"/>
  <c r="BE153"/>
  <c i="10" r="J91"/>
  <c r="BE135"/>
  <c r="J128"/>
  <c r="BE185"/>
  <c r="F129"/>
  <c r="BE146"/>
  <c r="BE148"/>
  <c r="BE200"/>
  <c r="BE223"/>
  <c r="BE233"/>
  <c r="BE243"/>
  <c r="BE210"/>
  <c r="BE177"/>
  <c r="BE188"/>
  <c r="BE202"/>
  <c r="BE208"/>
  <c r="BE218"/>
  <c r="BE158"/>
  <c r="BE167"/>
  <c r="BE170"/>
  <c r="J94"/>
  <c r="BE206"/>
  <c r="BE258"/>
  <c r="BE172"/>
  <c r="BE227"/>
  <c r="BE237"/>
  <c r="BE247"/>
  <c r="BE253"/>
  <c r="BE240"/>
  <c r="BE263"/>
  <c r="E120"/>
  <c r="BE137"/>
  <c r="BE155"/>
  <c r="BE182"/>
  <c r="BE230"/>
  <c r="BE235"/>
  <c i="9" r="BK124"/>
  <c r="BK123"/>
  <c r="J123"/>
  <c r="J98"/>
  <c i="10" r="BE151"/>
  <c r="BE212"/>
  <c r="BE221"/>
  <c r="F93"/>
  <c r="BE225"/>
  <c r="BE163"/>
  <c r="BE197"/>
  <c r="BE204"/>
  <c r="BE215"/>
  <c r="BE153"/>
  <c r="BE191"/>
  <c i="9" r="J93"/>
  <c r="E111"/>
  <c r="J117"/>
  <c r="F120"/>
  <c r="F93"/>
  <c r="J120"/>
  <c r="BE126"/>
  <c r="BE131"/>
  <c r="BE128"/>
  <c i="8" r="J94"/>
  <c r="BE136"/>
  <c i="7" r="BK124"/>
  <c r="J124"/>
  <c r="J99"/>
  <c i="8" r="BE129"/>
  <c r="F123"/>
  <c r="BE138"/>
  <c r="J93"/>
  <c r="J91"/>
  <c r="F93"/>
  <c r="E85"/>
  <c r="BE131"/>
  <c r="BE146"/>
  <c r="BE133"/>
  <c r="BE150"/>
  <c r="BE159"/>
  <c r="BE165"/>
  <c r="BE185"/>
  <c r="BE155"/>
  <c r="BE169"/>
  <c r="BE178"/>
  <c r="BE181"/>
  <c r="BE141"/>
  <c r="BE144"/>
  <c r="BE148"/>
  <c r="BE162"/>
  <c r="BE190"/>
  <c r="BE196"/>
  <c r="BE152"/>
  <c r="BE167"/>
  <c r="BE174"/>
  <c r="BE176"/>
  <c r="BE188"/>
  <c r="BE193"/>
  <c i="6" r="BK122"/>
  <c r="J122"/>
  <c r="J124"/>
  <c r="J100"/>
  <c i="7" r="J91"/>
  <c r="J120"/>
  <c r="J93"/>
  <c r="BE128"/>
  <c r="F119"/>
  <c r="BE140"/>
  <c r="BE126"/>
  <c r="BE133"/>
  <c r="E111"/>
  <c r="F94"/>
  <c r="BE135"/>
  <c r="BE130"/>
  <c r="BE146"/>
  <c r="BE138"/>
  <c r="BE143"/>
  <c i="1" r="AW101"/>
  <c i="6" r="J93"/>
  <c r="J116"/>
  <c r="F119"/>
  <c r="F93"/>
  <c r="J94"/>
  <c r="BE125"/>
  <c r="BE130"/>
  <c r="E85"/>
  <c r="BE127"/>
  <c i="1" r="BB100"/>
  <c i="5" r="F93"/>
  <c r="J94"/>
  <c r="J116"/>
  <c i="4" r="BK123"/>
  <c r="BK122"/>
  <c r="J122"/>
  <c r="J98"/>
  <c i="5" r="J93"/>
  <c r="E85"/>
  <c r="F94"/>
  <c r="BE125"/>
  <c i="4" r="J94"/>
  <c r="F93"/>
  <c r="E85"/>
  <c r="J118"/>
  <c r="J116"/>
  <c i="3" r="BK124"/>
  <c r="J124"/>
  <c r="J99"/>
  <c i="4" r="F94"/>
  <c r="BE125"/>
  <c i="3" r="E85"/>
  <c r="BE126"/>
  <c r="BE175"/>
  <c r="BE169"/>
  <c i="2" r="J135"/>
  <c r="J100"/>
  <c i="3" r="BE149"/>
  <c r="BE161"/>
  <c r="BE172"/>
  <c r="BE178"/>
  <c r="BE183"/>
  <c r="BE129"/>
  <c r="J93"/>
  <c r="J117"/>
  <c i="2" r="J328"/>
  <c r="J110"/>
  <c i="3" r="J94"/>
  <c r="BE139"/>
  <c r="BE151"/>
  <c r="F93"/>
  <c r="BE147"/>
  <c r="BE154"/>
  <c r="F120"/>
  <c r="BE137"/>
  <c r="BE142"/>
  <c r="BE157"/>
  <c r="BE135"/>
  <c r="BE133"/>
  <c r="BE144"/>
  <c r="BE165"/>
  <c i="2" r="J91"/>
  <c r="J130"/>
  <c r="BE211"/>
  <c r="BE373"/>
  <c r="F94"/>
  <c r="BE362"/>
  <c r="J93"/>
  <c r="BE145"/>
  <c r="BE245"/>
  <c r="E85"/>
  <c r="BE220"/>
  <c r="BE175"/>
  <c r="BE233"/>
  <c r="BE243"/>
  <c r="BE376"/>
  <c r="BE136"/>
  <c r="BE162"/>
  <c r="BE203"/>
  <c r="BE367"/>
  <c r="F129"/>
  <c r="BE150"/>
  <c r="BE159"/>
  <c r="BE171"/>
  <c r="BE256"/>
  <c r="BE164"/>
  <c r="BE179"/>
  <c r="BE230"/>
  <c r="BE251"/>
  <c r="BE263"/>
  <c r="BE289"/>
  <c r="BE296"/>
  <c r="BE299"/>
  <c r="BE206"/>
  <c r="BE224"/>
  <c r="BE329"/>
  <c r="BE342"/>
  <c r="BE349"/>
  <c r="BE370"/>
  <c r="BE138"/>
  <c r="BE140"/>
  <c r="BE188"/>
  <c r="BE195"/>
  <c r="BE248"/>
  <c r="BE281"/>
  <c r="BE305"/>
  <c r="BE142"/>
  <c r="BE153"/>
  <c r="BE173"/>
  <c r="BE236"/>
  <c r="BE253"/>
  <c r="BE259"/>
  <c r="BE310"/>
  <c r="BE314"/>
  <c r="BE364"/>
  <c r="BE192"/>
  <c r="BE198"/>
  <c r="BE214"/>
  <c r="BE325"/>
  <c r="BE333"/>
  <c r="BE344"/>
  <c r="BE352"/>
  <c r="BE359"/>
  <c r="BE148"/>
  <c r="BE185"/>
  <c r="BE208"/>
  <c r="BE274"/>
  <c r="BE279"/>
  <c r="BE308"/>
  <c r="BE319"/>
  <c r="BE337"/>
  <c r="BE354"/>
  <c r="BE156"/>
  <c r="BE177"/>
  <c r="BE267"/>
  <c r="BE271"/>
  <c r="BE276"/>
  <c r="BE302"/>
  <c r="BE312"/>
  <c r="BE316"/>
  <c r="BE322"/>
  <c r="BE347"/>
  <c r="BE356"/>
  <c r="F36"/>
  <c i="1" r="BA96"/>
  <c i="20" r="F36"/>
  <c i="1" r="BA118"/>
  <c i="5" r="F36"/>
  <c i="1" r="BA99"/>
  <c i="6" r="F36"/>
  <c i="1" r="BA100"/>
  <c i="7" r="F36"/>
  <c i="1" r="BA101"/>
  <c i="6" r="J32"/>
  <c i="8" r="F37"/>
  <c i="1" r="BB103"/>
  <c i="11" r="J36"/>
  <c i="1" r="AW107"/>
  <c i="13" r="F38"/>
  <c i="1" r="BC109"/>
  <c i="13" r="F37"/>
  <c i="1" r="BB109"/>
  <c i="14" r="F39"/>
  <c i="1" r="BD110"/>
  <c i="17" r="J36"/>
  <c i="1" r="AW114"/>
  <c i="18" r="F36"/>
  <c i="1" r="BA115"/>
  <c i="18" r="F39"/>
  <c i="1" r="BD115"/>
  <c i="20" r="F37"/>
  <c i="1" r="BB118"/>
  <c i="10" r="F38"/>
  <c i="1" r="BC106"/>
  <c i="15" r="F36"/>
  <c i="1" r="BA112"/>
  <c i="23" r="F38"/>
  <c i="1" r="BC121"/>
  <c i="24" r="F37"/>
  <c i="1" r="BB122"/>
  <c i="26" r="F37"/>
  <c i="1" r="BB125"/>
  <c i="3" r="J36"/>
  <c i="1" r="AW97"/>
  <c i="8" r="J36"/>
  <c i="1" r="AW103"/>
  <c i="11" r="F39"/>
  <c i="1" r="BD107"/>
  <c i="14" r="F38"/>
  <c i="1" r="BC110"/>
  <c i="16" r="F38"/>
  <c i="1" r="BC113"/>
  <c i="19" r="J32"/>
  <c i="21" r="F36"/>
  <c i="1" r="BA119"/>
  <c i="24" r="J36"/>
  <c i="1" r="AW122"/>
  <c i="27" r="J35"/>
  <c i="1" r="AV126"/>
  <c r="AT126"/>
  <c i="27" r="F36"/>
  <c i="1" r="BA126"/>
  <c i="28" r="F39"/>
  <c i="1" r="BD127"/>
  <c i="4" r="J35"/>
  <c i="1" r="AV98"/>
  <c r="AT98"/>
  <c i="6" r="J36"/>
  <c i="1" r="AW100"/>
  <c i="7" r="F38"/>
  <c i="1" r="BC101"/>
  <c i="9" r="F37"/>
  <c i="1" r="BB104"/>
  <c i="9" r="F38"/>
  <c i="1" r="BC104"/>
  <c i="11" r="F36"/>
  <c i="1" r="BA107"/>
  <c i="12" r="F35"/>
  <c i="1" r="AZ108"/>
  <c i="13" r="J36"/>
  <c i="1" r="AW109"/>
  <c i="14" r="J36"/>
  <c i="1" r="AW110"/>
  <c i="16" r="F39"/>
  <c i="1" r="BD113"/>
  <c i="18" r="J36"/>
  <c i="1" r="AW115"/>
  <c i="20" r="J36"/>
  <c i="1" r="AW118"/>
  <c i="2" r="F38"/>
  <c i="1" r="BC96"/>
  <c i="17" r="J35"/>
  <c i="1" r="AV114"/>
  <c i="18" r="F38"/>
  <c i="1" r="BC115"/>
  <c i="19" r="F36"/>
  <c i="1" r="BA116"/>
  <c i="21" r="F39"/>
  <c i="1" r="BD119"/>
  <c i="25" r="F39"/>
  <c i="1" r="BD124"/>
  <c i="28" r="J36"/>
  <c i="1" r="AW127"/>
  <c r="AS94"/>
  <c i="5" r="J35"/>
  <c i="1" r="AV99"/>
  <c r="AT99"/>
  <c i="6" r="F38"/>
  <c i="1" r="BC100"/>
  <c i="7" r="F39"/>
  <c i="1" r="BD101"/>
  <c i="9" r="F39"/>
  <c i="1" r="BD104"/>
  <c i="10" r="F39"/>
  <c i="1" r="BD106"/>
  <c i="15" r="F37"/>
  <c i="1" r="BB112"/>
  <c i="22" r="F36"/>
  <c i="1" r="BA120"/>
  <c i="24" r="F39"/>
  <c i="1" r="BD122"/>
  <c i="26" r="F36"/>
  <c i="1" r="BA125"/>
  <c i="3" r="F39"/>
  <c i="1" r="BD97"/>
  <c i="8" r="F38"/>
  <c i="1" r="BC103"/>
  <c i="12" r="J36"/>
  <c i="1" r="AW108"/>
  <c i="13" r="F39"/>
  <c i="1" r="BD109"/>
  <c i="13" r="F36"/>
  <c i="1" r="BA109"/>
  <c i="14" r="F36"/>
  <c i="1" r="BA110"/>
  <c i="16" r="F37"/>
  <c i="1" r="BB113"/>
  <c i="19" r="F39"/>
  <c i="1" r="BD116"/>
  <c i="21" r="F38"/>
  <c i="1" r="BC119"/>
  <c i="26" r="F39"/>
  <c i="1" r="BD125"/>
  <c i="29" r="J36"/>
  <c i="1" r="AW128"/>
  <c i="2" r="J36"/>
  <c i="1" r="AW96"/>
  <c i="19" r="J36"/>
  <c i="1" r="AW116"/>
  <c i="21" r="J32"/>
  <c i="22" r="F35"/>
  <c i="1" r="AZ120"/>
  <c i="23" r="F39"/>
  <c i="1" r="BD121"/>
  <c i="25" r="F36"/>
  <c i="1" r="BA124"/>
  <c i="28" r="F36"/>
  <c i="1" r="BA127"/>
  <c i="29" r="F37"/>
  <c i="1" r="BB128"/>
  <c i="3" r="F37"/>
  <c i="1" r="BB97"/>
  <c i="9" r="J36"/>
  <c i="1" r="AW104"/>
  <c i="10" r="J36"/>
  <c i="1" r="AW106"/>
  <c i="15" r="F39"/>
  <c i="1" r="BD112"/>
  <c i="23" r="F37"/>
  <c i="1" r="BB121"/>
  <c i="24" r="F36"/>
  <c i="1" r="BA122"/>
  <c i="26" r="F38"/>
  <c i="1" r="BC125"/>
  <c i="3" r="F38"/>
  <c i="1" r="BC97"/>
  <c i="9" r="F36"/>
  <c i="1" r="BA104"/>
  <c i="10" r="F36"/>
  <c i="1" r="BA106"/>
  <c i="15" r="F38"/>
  <c i="1" r="BC112"/>
  <c i="23" r="F36"/>
  <c i="1" r="BA121"/>
  <c i="24" r="F38"/>
  <c i="1" r="BC122"/>
  <c i="26" r="J36"/>
  <c i="1" r="AW125"/>
  <c i="2" r="F37"/>
  <c i="1" r="BB96"/>
  <c i="20" r="F38"/>
  <c i="1" r="BC118"/>
  <c i="10" r="F37"/>
  <c i="1" r="BB106"/>
  <c i="16" r="J36"/>
  <c i="1" r="AW113"/>
  <c i="19" r="F38"/>
  <c i="1" r="BC116"/>
  <c i="21" r="F37"/>
  <c i="1" r="BB119"/>
  <c i="25" r="F38"/>
  <c i="1" r="BC124"/>
  <c i="29" r="F38"/>
  <c i="1" r="BC128"/>
  <c i="2" r="F39"/>
  <c i="1" r="BD96"/>
  <c i="20" r="F39"/>
  <c i="1" r="BD118"/>
  <c i="29" r="F36"/>
  <c i="1" r="BA128"/>
  <c i="4" r="F36"/>
  <c i="1" r="BA98"/>
  <c i="6" r="F39"/>
  <c i="1" r="BD100"/>
  <c i="7" r="F37"/>
  <c i="1" r="BB101"/>
  <c i="8" r="F39"/>
  <c i="1" r="BD103"/>
  <c i="11" r="F38"/>
  <c i="1" r="BC107"/>
  <c i="15" r="J36"/>
  <c i="1" r="AW112"/>
  <c i="23" r="J36"/>
  <c i="1" r="AW121"/>
  <c i="25" r="F37"/>
  <c i="1" r="BB124"/>
  <c i="28" r="F38"/>
  <c i="1" r="BC127"/>
  <c i="29" r="F39"/>
  <c i="1" r="BD128"/>
  <c i="3" r="F36"/>
  <c i="1" r="BA97"/>
  <c i="8" r="F36"/>
  <c i="1" r="BA103"/>
  <c i="11" r="F37"/>
  <c i="1" r="BB107"/>
  <c i="14" r="F37"/>
  <c i="1" r="BB110"/>
  <c i="16" r="F36"/>
  <c i="1" r="BA113"/>
  <c i="19" r="F37"/>
  <c i="1" r="BB116"/>
  <c i="21" r="J36"/>
  <c i="1" r="AW119"/>
  <c i="24" r="J32"/>
  <c i="25" r="J36"/>
  <c i="1" r="AW124"/>
  <c i="28" r="F37"/>
  <c i="1" r="BB127"/>
  <c i="15" l="1" r="T131"/>
  <c r="T130"/>
  <c i="20" r="P135"/>
  <c r="P134"/>
  <c i="1" r="AU118"/>
  <c i="20" r="T135"/>
  <c r="T134"/>
  <c i="29" r="R124"/>
  <c r="R123"/>
  <c i="19" r="T124"/>
  <c r="T123"/>
  <c i="2" r="BK134"/>
  <c r="BK133"/>
  <c r="J133"/>
  <c r="R134"/>
  <c r="R133"/>
  <c i="11" r="T123"/>
  <c i="10" r="R133"/>
  <c r="R132"/>
  <c i="14" r="BK125"/>
  <c r="BK124"/>
  <c r="J124"/>
  <c i="8" r="R127"/>
  <c r="R126"/>
  <c i="26" r="T123"/>
  <c i="2" r="T133"/>
  <c i="15" r="P131"/>
  <c r="P130"/>
  <c i="1" r="AU112"/>
  <c i="7" r="R124"/>
  <c r="R123"/>
  <c i="25" r="P125"/>
  <c r="P124"/>
  <c i="1" r="AU124"/>
  <c i="20" r="R134"/>
  <c i="29" r="T124"/>
  <c r="T123"/>
  <c i="15" r="BK131"/>
  <c i="24" r="T124"/>
  <c r="T123"/>
  <c i="14" r="R125"/>
  <c r="R124"/>
  <c i="25" r="BK125"/>
  <c r="BK124"/>
  <c r="J124"/>
  <c i="26" r="R123"/>
  <c i="14" r="T125"/>
  <c r="T124"/>
  <c i="19" r="P124"/>
  <c r="P123"/>
  <c i="1" r="AU116"/>
  <c i="16" r="T123"/>
  <c i="3" r="P123"/>
  <c i="1" r="AU97"/>
  <c i="16" r="R123"/>
  <c i="24" r="P124"/>
  <c r="P123"/>
  <c i="1" r="AU122"/>
  <c i="19" r="R124"/>
  <c r="R123"/>
  <c i="25" r="R125"/>
  <c r="R124"/>
  <c i="8" r="T127"/>
  <c r="T126"/>
  <c i="2" r="P134"/>
  <c r="P133"/>
  <c i="1" r="AU96"/>
  <c i="11" r="R123"/>
  <c i="10" r="P133"/>
  <c r="P132"/>
  <c i="1" r="AU106"/>
  <c i="15" r="R131"/>
  <c r="R130"/>
  <c i="25" r="T125"/>
  <c r="T124"/>
  <c i="7" r="T124"/>
  <c r="T123"/>
  <c i="10" r="T133"/>
  <c r="T132"/>
  <c i="8" r="P127"/>
  <c r="P126"/>
  <c i="1" r="AU103"/>
  <c i="5" r="BK123"/>
  <c r="J123"/>
  <c r="J99"/>
  <c i="10" r="BK133"/>
  <c r="J133"/>
  <c r="J99"/>
  <c i="18" r="BK123"/>
  <c r="J123"/>
  <c r="J99"/>
  <c i="8" r="BK127"/>
  <c r="J127"/>
  <c r="J99"/>
  <c i="20" r="BK276"/>
  <c r="J276"/>
  <c r="J110"/>
  <c i="10" r="BK245"/>
  <c r="J245"/>
  <c r="J107"/>
  <c i="15" r="BK244"/>
  <c r="J244"/>
  <c r="J107"/>
  <c i="29" r="BK124"/>
  <c r="BK123"/>
  <c r="J123"/>
  <c r="J98"/>
  <c i="28" r="BK123"/>
  <c r="BK122"/>
  <c r="J122"/>
  <c i="27" r="J123"/>
  <c r="J99"/>
  <c i="26" r="BK123"/>
  <c r="J123"/>
  <c r="J98"/>
  <c i="1" r="AG122"/>
  <c i="23" r="BK122"/>
  <c r="J122"/>
  <c r="J98"/>
  <c i="22" r="J123"/>
  <c r="J99"/>
  <c i="1" r="AG119"/>
  <c i="21" r="J98"/>
  <c r="J124"/>
  <c r="J99"/>
  <c i="20" r="BK134"/>
  <c r="J134"/>
  <c r="J135"/>
  <c r="J99"/>
  <c i="1" r="AG116"/>
  <c i="19" r="J98"/>
  <c r="J124"/>
  <c r="J99"/>
  <c i="17" r="BK122"/>
  <c r="J122"/>
  <c i="16" r="BK123"/>
  <c r="J123"/>
  <c r="J98"/>
  <c i="13" r="J123"/>
  <c r="J99"/>
  <c i="11" r="BK123"/>
  <c r="J123"/>
  <c r="J98"/>
  <c i="9" r="J124"/>
  <c r="J99"/>
  <c i="7" r="BK123"/>
  <c r="J123"/>
  <c i="1" r="AG100"/>
  <c i="6" r="J98"/>
  <c i="4" r="J123"/>
  <c r="J99"/>
  <c i="3" r="BK123"/>
  <c r="J123"/>
  <c r="J98"/>
  <c i="2" r="J32"/>
  <c i="1" r="AG96"/>
  <c r="AU102"/>
  <c i="2" r="F35"/>
  <c i="1" r="AZ96"/>
  <c i="17" r="F35"/>
  <c i="1" r="AZ114"/>
  <c i="20" r="J32"/>
  <c i="1" r="AG118"/>
  <c i="24" r="J35"/>
  <c i="1" r="AV122"/>
  <c r="AT122"/>
  <c r="AN122"/>
  <c r="BC123"/>
  <c r="AY123"/>
  <c i="3" r="F35"/>
  <c i="1" r="AZ97"/>
  <c i="10" r="F35"/>
  <c i="1" r="AZ106"/>
  <c i="14" r="F35"/>
  <c i="1" r="AZ110"/>
  <c r="BC111"/>
  <c r="AY111"/>
  <c i="23" r="F35"/>
  <c i="1" r="AZ121"/>
  <c i="25" r="J35"/>
  <c i="1" r="AV124"/>
  <c r="AT124"/>
  <c r="AU123"/>
  <c i="6" r="J35"/>
  <c i="1" r="AV100"/>
  <c r="AT100"/>
  <c r="AN100"/>
  <c r="BB95"/>
  <c r="AX95"/>
  <c i="7" r="J32"/>
  <c i="1" r="AG101"/>
  <c r="BB102"/>
  <c r="AX102"/>
  <c r="BD102"/>
  <c i="9" r="J32"/>
  <c i="1" r="AG104"/>
  <c i="12" r="J35"/>
  <c i="1" r="AV108"/>
  <c r="AT108"/>
  <c r="BB105"/>
  <c r="AX105"/>
  <c i="18" r="F35"/>
  <c i="1" r="AZ115"/>
  <c r="BA111"/>
  <c r="AW111"/>
  <c i="22" r="J35"/>
  <c i="1" r="AV120"/>
  <c r="AT120"/>
  <c i="25" r="F35"/>
  <c i="1" r="AZ124"/>
  <c i="14" r="J32"/>
  <c i="1" r="AG110"/>
  <c i="2" r="J35"/>
  <c i="1" r="AV96"/>
  <c r="AT96"/>
  <c r="AN96"/>
  <c i="13" r="F35"/>
  <c i="1" r="AZ109"/>
  <c i="15" r="J35"/>
  <c i="1" r="AV112"/>
  <c r="AT112"/>
  <c i="29" r="F35"/>
  <c i="1" r="AZ128"/>
  <c i="25" r="J32"/>
  <c i="1" r="AG124"/>
  <c i="4" r="F35"/>
  <c i="1" r="AZ98"/>
  <c r="BA95"/>
  <c r="BA102"/>
  <c r="AW102"/>
  <c i="11" r="J35"/>
  <c i="1" r="AV107"/>
  <c r="AT107"/>
  <c i="16" r="F35"/>
  <c i="1" r="AZ113"/>
  <c r="BB117"/>
  <c r="AX117"/>
  <c i="27" r="F35"/>
  <c i="1" r="AZ126"/>
  <c r="BA123"/>
  <c r="AW123"/>
  <c i="28" r="J32"/>
  <c i="1" r="AG127"/>
  <c i="14" r="J35"/>
  <c i="1" r="AV110"/>
  <c r="AT110"/>
  <c r="AN110"/>
  <c i="23" r="J35"/>
  <c i="1" r="AV121"/>
  <c r="AT121"/>
  <c i="26" r="F35"/>
  <c i="1" r="AZ125"/>
  <c r="AU105"/>
  <c i="6" r="F35"/>
  <c i="1" r="AZ100"/>
  <c i="7" r="F35"/>
  <c i="1" r="AZ101"/>
  <c r="BC102"/>
  <c r="AY102"/>
  <c i="11" r="F35"/>
  <c i="1" r="AZ107"/>
  <c i="15" r="F35"/>
  <c i="1" r="AZ112"/>
  <c r="BB123"/>
  <c r="AX123"/>
  <c i="7" r="J35"/>
  <c i="1" r="AV101"/>
  <c r="AT101"/>
  <c i="10" r="J35"/>
  <c i="1" r="AV106"/>
  <c r="AT106"/>
  <c i="13" r="J32"/>
  <c i="1" r="AG109"/>
  <c i="16" r="J35"/>
  <c i="1" r="AV113"/>
  <c r="AT113"/>
  <c i="24" r="F35"/>
  <c i="1" r="AZ122"/>
  <c i="28" r="J35"/>
  <c i="1" r="AV127"/>
  <c r="AT127"/>
  <c r="AN127"/>
  <c i="3" r="J35"/>
  <c i="1" r="AV97"/>
  <c r="AT97"/>
  <c i="9" r="J35"/>
  <c i="1" r="AV104"/>
  <c r="AT104"/>
  <c i="17" r="J32"/>
  <c i="1" r="AG114"/>
  <c r="BD111"/>
  <c i="21" r="F35"/>
  <c i="1" r="AZ119"/>
  <c r="BD123"/>
  <c i="4" r="J32"/>
  <c i="1" r="AG98"/>
  <c r="AN98"/>
  <c r="BD95"/>
  <c i="8" r="F35"/>
  <c i="1" r="AZ103"/>
  <c i="13" r="J35"/>
  <c i="1" r="AV109"/>
  <c r="AT109"/>
  <c r="BC105"/>
  <c r="AY105"/>
  <c i="18" r="J35"/>
  <c i="1" r="AV115"/>
  <c r="AT115"/>
  <c i="19" r="F35"/>
  <c i="1" r="AZ116"/>
  <c r="BA117"/>
  <c r="AW117"/>
  <c i="26" r="J35"/>
  <c i="1" r="AV125"/>
  <c r="AT125"/>
  <c i="5" r="F35"/>
  <c i="1" r="AZ99"/>
  <c i="8" r="J35"/>
  <c i="1" r="AV103"/>
  <c r="AT103"/>
  <c i="19" r="J35"/>
  <c i="1" r="AV116"/>
  <c r="AT116"/>
  <c r="AN116"/>
  <c r="BD117"/>
  <c i="28" r="F35"/>
  <c i="1" r="AZ127"/>
  <c r="BC95"/>
  <c i="12" r="J32"/>
  <c i="1" r="AG108"/>
  <c r="AT114"/>
  <c i="21" r="J35"/>
  <c i="1" r="AV119"/>
  <c r="AT119"/>
  <c r="AN119"/>
  <c i="9" r="F35"/>
  <c i="1" r="AZ104"/>
  <c r="BD105"/>
  <c r="BB111"/>
  <c r="AX111"/>
  <c i="22" r="J32"/>
  <c i="1" r="AG120"/>
  <c r="BC117"/>
  <c r="AY117"/>
  <c i="27" r="J32"/>
  <c i="1" r="AG126"/>
  <c r="AN126"/>
  <c i="29" r="J35"/>
  <c i="1" r="AV128"/>
  <c r="AT128"/>
  <c r="BA105"/>
  <c r="AW105"/>
  <c i="20" r="J35"/>
  <c i="1" r="AV118"/>
  <c r="AT118"/>
  <c i="20" r="F35"/>
  <c i="1" r="AZ118"/>
  <c i="15" l="1" r="BK130"/>
  <c r="J130"/>
  <c i="25" r="J98"/>
  <c i="15" r="J131"/>
  <c r="J99"/>
  <c i="8" r="BK126"/>
  <c r="J126"/>
  <c r="J98"/>
  <c i="2" r="J134"/>
  <c r="J99"/>
  <c i="14" r="J98"/>
  <c i="2" r="J98"/>
  <c i="29" r="J124"/>
  <c r="J99"/>
  <c i="14" r="J125"/>
  <c r="J99"/>
  <c i="25" r="J125"/>
  <c r="J99"/>
  <c i="18" r="BK122"/>
  <c r="J122"/>
  <c i="10" r="BK132"/>
  <c r="J132"/>
  <c r="J98"/>
  <c i="28" r="J98"/>
  <c r="J123"/>
  <c r="J99"/>
  <c i="5" r="BK122"/>
  <c r="J122"/>
  <c r="J98"/>
  <c i="27" r="J41"/>
  <c i="28" r="J41"/>
  <c i="25" r="J41"/>
  <c i="24" r="J41"/>
  <c i="1" r="AN120"/>
  <c i="22" r="J41"/>
  <c i="1" r="AN118"/>
  <c i="20" r="J98"/>
  <c i="21" r="J41"/>
  <c i="20" r="J41"/>
  <c i="19" r="J41"/>
  <c i="1" r="AN114"/>
  <c i="17" r="J41"/>
  <c r="J98"/>
  <c i="1" r="AN109"/>
  <c i="14" r="J41"/>
  <c i="1" r="AN108"/>
  <c i="13" r="J41"/>
  <c i="12" r="J41"/>
  <c i="1" r="AN104"/>
  <c i="9" r="J41"/>
  <c i="1" r="AN101"/>
  <c i="7" r="J98"/>
  <c r="J41"/>
  <c i="6" r="J41"/>
  <c i="4" r="J41"/>
  <c i="2" r="J41"/>
  <c i="1" r="AN124"/>
  <c i="15" r="J32"/>
  <c i="1" r="AG112"/>
  <c r="AU117"/>
  <c r="AU95"/>
  <c r="AU111"/>
  <c i="18" r="J32"/>
  <c i="1" r="AG115"/>
  <c i="3" r="J32"/>
  <c i="1" r="AG97"/>
  <c r="AY95"/>
  <c r="BD94"/>
  <c r="W33"/>
  <c i="29" r="J32"/>
  <c i="1" r="AG128"/>
  <c i="16" r="J32"/>
  <c i="1" r="AG113"/>
  <c i="23" r="J32"/>
  <c i="1" r="AG121"/>
  <c r="AG117"/>
  <c r="BC94"/>
  <c r="W32"/>
  <c r="AZ105"/>
  <c r="AV105"/>
  <c r="AT105"/>
  <c r="AZ123"/>
  <c r="AV123"/>
  <c r="AT123"/>
  <c i="26" r="J32"/>
  <c i="1" r="AG125"/>
  <c r="AZ102"/>
  <c r="AV102"/>
  <c r="AT102"/>
  <c r="BB94"/>
  <c r="AX94"/>
  <c r="AW95"/>
  <c r="AZ111"/>
  <c r="AV111"/>
  <c r="AT111"/>
  <c r="AZ95"/>
  <c r="BA94"/>
  <c r="AW94"/>
  <c r="AK30"/>
  <c r="AZ117"/>
  <c r="AV117"/>
  <c r="AT117"/>
  <c i="11" r="J32"/>
  <c i="1" r="AG107"/>
  <c r="AN107"/>
  <c i="29" l="1" r="J41"/>
  <c i="18" r="J41"/>
  <c i="15" r="J41"/>
  <c r="J98"/>
  <c i="18" r="J98"/>
  <c i="26" r="J41"/>
  <c i="1" r="AN125"/>
  <c r="AN117"/>
  <c i="23" r="J41"/>
  <c i="1" r="AN121"/>
  <c i="16" r="J41"/>
  <c i="1" r="AN113"/>
  <c i="11" r="J41"/>
  <c i="3" r="J41"/>
  <c i="1" r="AN97"/>
  <c r="AN112"/>
  <c r="AN115"/>
  <c r="AN128"/>
  <c r="AU94"/>
  <c r="AG111"/>
  <c r="AG123"/>
  <c i="10" r="J32"/>
  <c i="1" r="AG106"/>
  <c r="AN106"/>
  <c r="AY94"/>
  <c i="8" r="J32"/>
  <c i="1" r="AG103"/>
  <c r="AG102"/>
  <c r="AN102"/>
  <c r="AZ94"/>
  <c r="W29"/>
  <c i="5" r="J32"/>
  <c r="J41"/>
  <c i="1" r="W31"/>
  <c r="W30"/>
  <c r="AV95"/>
  <c r="AT95"/>
  <c l="1" r="AN111"/>
  <c r="AN103"/>
  <c i="8" r="J41"/>
  <c i="10" r="J41"/>
  <c i="1" r="AG99"/>
  <c r="AN99"/>
  <c r="AN123"/>
  <c r="AG105"/>
  <c r="AV94"/>
  <c r="AK29"/>
  <c l="1" r="AN105"/>
  <c r="AG95"/>
  <c r="AG94"/>
  <c r="AK26"/>
  <c r="AK35"/>
  <c r="AT94"/>
  <c r="AN94"/>
  <c l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<sst xmlns="http://schemas.openxmlformats.org/spreadsheetml/2006/main">
  <si>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</si>
  <si>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</si>
  <si>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</si>
  <si>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</si>
  <si>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{d99442d9-cf47-4950-bca0-b2860f5ef999}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</si>
  <si>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</si>
  <si>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</si>
  <si>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</si>
  <si>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</si>
  <si>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</si>
  <si>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</si>
  <si>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</si>
  <si>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</si>
  <si>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</si>
  <si>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2024/04/Martinice1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</si>
  <si>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</si>
  <si>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</si>
  <si>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mostních objektů na TU 1441</t>
  </si>
  <si>
    <t>KSO:</t>
  </si>
  <si>
    <t>CC-CZ:</t>
  </si>
  <si>
    <t>Místo:</t>
  </si>
  <si>
    <t xml:space="preserve"> </t>
  </si>
  <si>
    <t>Datum:</t>
  </si>
  <si>
    <t>24. 4. 2024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</si>
  <si>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</si>
  <si>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</si>
  <si>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</si>
  <si>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</si>
  <si>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</si>
  <si>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</si>
  <si>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</si>
  <si>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</si>
  <si>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</si>
  <si>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</si>
  <si>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</si>
  <si>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</si>
  <si>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</si>
  <si>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</si>
  <si>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</si>
  <si>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</si>
  <si>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</si>
  <si>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</si>
  <si>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</si>
  <si>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</si>
  <si>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</si>
  <si>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</si>
  <si>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</si>
  <si>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</si>
  <si>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</si>
  <si>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</si>
  <si>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</si>
  <si>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</si>
  <si>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</si>
  <si>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</si>
  <si>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</si>
  <si>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</si>
  <si>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</si>
  <si>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</si>
  <si>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</si>
  <si>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</si>
  <si>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</si>
  <si>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</si>
  <si>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</si>
  <si>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</si>
  <si>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</si>
  <si>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</si>
  <si>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</si>
  <si>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</si>
  <si>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</si>
  <si>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</si>
  <si>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</si>
  <si>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</si>
  <si>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</si>
  <si>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</si>
  <si>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</si>
  <si>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</si>
  <si>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</si>
  <si>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2024/03/SO 01</t>
  </si>
  <si>
    <t>Most v km 1,739</t>
  </si>
  <si>
    <t>STA</t>
  </si>
  <si>
    <t>1</t>
  </si>
  <si>
    <t>{036e304a-9e48-42c0-bbe9-0d40fcb1834d}</t>
  </si>
  <si>
    <t>2</t>
  </si>
  <si>
    <t>/</t>
  </si>
  <si>
    <t>2024/03/1.1/SO 01</t>
  </si>
  <si>
    <t>stavební objekt</t>
  </si>
  <si>
    <t>Soupis</t>
  </si>
  <si>
    <t>{b8955712-8e46-4ead-aacc-a5cc5680c84d}</t>
  </si>
  <si>
    <t>2024/03/1.2/SO 01</t>
  </si>
  <si>
    <t>železniční svršek</t>
  </si>
  <si>
    <t>{eb1654cb-f4a6-4028-ab4f-b62bb41f562d}</t>
  </si>
  <si>
    <t>2024/03/1.3/SO 01</t>
  </si>
  <si>
    <t>termické svařování</t>
  </si>
  <si>
    <t>{8e2a4906-9f43-427b-9a7b-55d7e3762add}</t>
  </si>
  <si>
    <t>2024/03/1.4/SO 01</t>
  </si>
  <si>
    <t>projekční práce</t>
  </si>
  <si>
    <t>{5a3fc7b0-b853-4e48-83c2-0d9e60105148}</t>
  </si>
  <si>
    <t>2024/03/1.5/SO 01</t>
  </si>
  <si>
    <t>zeměměřičské práce</t>
  </si>
  <si>
    <t>{34db7b15-b1c0-4720-8aa8-32a7893bd85d}</t>
  </si>
  <si>
    <t>VON - vedlejší ostatní náklady</t>
  </si>
  <si>
    <t>{e723b8fa-56be-4f7f-855a-e598667be414}</t>
  </si>
  <si>
    <t>2024/03/SO 02</t>
  </si>
  <si>
    <t>Most v km 4,577</t>
  </si>
  <si>
    <t>{d00e44ab-8073-43a8-a9c9-b59aa60acf2d}</t>
  </si>
  <si>
    <t>2024/03/1.1/SO 02</t>
  </si>
  <si>
    <t>Stavební část</t>
  </si>
  <si>
    <t>{fd69b7ff-b256-47ef-85f2-e938816d22d1}</t>
  </si>
  <si>
    <t>{348fb365-c11e-4f73-ad35-b56c954dd487}</t>
  </si>
  <si>
    <t>2024/03/SO 03</t>
  </si>
  <si>
    <t>Propustek v km 4,915</t>
  </si>
  <si>
    <t>{49662af5-eda4-46e6-9cb0-1dc80f0deb1f}</t>
  </si>
  <si>
    <t>2024/03/1.1/SO 03</t>
  </si>
  <si>
    <t>Stavební objekt</t>
  </si>
  <si>
    <t>{ec097f83-503a-405c-8c45-00d17555f448}</t>
  </si>
  <si>
    <t>2024/03/1.2/SO 03</t>
  </si>
  <si>
    <t>Železniční svršek</t>
  </si>
  <si>
    <t>{5038c600-1501-472e-8f0c-2c4fc24bc296}</t>
  </si>
  <si>
    <t>2024/03/1.3/SO 03</t>
  </si>
  <si>
    <t>Projekční práce</t>
  </si>
  <si>
    <t>{c5198aa3-e274-4275-86e7-e7fe9b31a39c}</t>
  </si>
  <si>
    <t>2024/03/1.4/SO 03</t>
  </si>
  <si>
    <t>Zeměměřičské práce</t>
  </si>
  <si>
    <t>{b8cf363f-a5a1-4d55-8fe8-ee496ecc48c7}</t>
  </si>
  <si>
    <t>{43e09ecd-bd65-45c8-a0e8-dc459b73e395}</t>
  </si>
  <si>
    <t>2024/03/SO 04</t>
  </si>
  <si>
    <t>Propustek v km 7,283</t>
  </si>
  <si>
    <t>{bcc4754f-01c1-4952-a4ef-1eaf99f48cd6}</t>
  </si>
  <si>
    <t>2024/03/1.1/SO 04</t>
  </si>
  <si>
    <t>{39dc9f48-ce0b-47e1-bf50-386e5570bbd7}</t>
  </si>
  <si>
    <t>2024/03/1.2/SO 04</t>
  </si>
  <si>
    <t>{91f9152a-4830-40de-a825-63469898eba7}</t>
  </si>
  <si>
    <t>2024/03/1.3/SO 04</t>
  </si>
  <si>
    <t>{d7d81dd4-4007-41a0-ad1c-df88d5cf4948}</t>
  </si>
  <si>
    <t>2024/03/1.4/SO 04</t>
  </si>
  <si>
    <t>{6b589356-7cec-4ba1-8867-cc1771c08f54}</t>
  </si>
  <si>
    <t>{4f5f4dae-61d1-4beb-bbec-5ad3424ba6a9}</t>
  </si>
  <si>
    <t>2024/03/SO 05</t>
  </si>
  <si>
    <t>Propustek v km 7,977</t>
  </si>
  <si>
    <t>{71354915-37e7-4d20-82ff-43deffbf77ea}</t>
  </si>
  <si>
    <t>2024/03/1.1/SO 05</t>
  </si>
  <si>
    <t>stavební část</t>
  </si>
  <si>
    <t>{ee7ac599-9154-4585-acf5-bddedd51ad91}</t>
  </si>
  <si>
    <t>2024/03/1.2/SO 05</t>
  </si>
  <si>
    <t>{f8746536-19c8-434e-bf74-9563f11eeff2}</t>
  </si>
  <si>
    <t>2024/03/1.3/SO 05</t>
  </si>
  <si>
    <t>{86912c9f-0885-492c-bc9c-f4ec1ef8afc1}</t>
  </si>
  <si>
    <t>2024/03/1.4/SO 05</t>
  </si>
  <si>
    <t>{2764e0ca-3adc-4f65-8c89-8cb1947bd771}</t>
  </si>
  <si>
    <t>{c13c4845-f6dc-42df-8666-9b3a95d6510d}</t>
  </si>
  <si>
    <t>2024/03/SO 06</t>
  </si>
  <si>
    <t>Most v km 16,053</t>
  </si>
  <si>
    <t>{68eaf4fb-c732-4b04-9ded-68f952a20095}</t>
  </si>
  <si>
    <t>2024/03/1.1/SO 06</t>
  </si>
  <si>
    <t xml:space="preserve">Stavební část </t>
  </si>
  <si>
    <t>{03eb7302-cdd9-41a6-af47-78156e80a291}</t>
  </si>
  <si>
    <t>2024/03/1.2/SO 06</t>
  </si>
  <si>
    <t>{a0652447-a4ba-4e99-b970-9678f94ec6c8}</t>
  </si>
  <si>
    <t>2024/03/1.3/SO 06</t>
  </si>
  <si>
    <t>{a3a70f4d-8467-4ac2-8247-b092396155b5}</t>
  </si>
  <si>
    <t>2024/03/1.4/SO 06</t>
  </si>
  <si>
    <t>{bb2b3bf3-5fdb-427b-824f-8fd9d4b57488}</t>
  </si>
  <si>
    <t>{e7734950-29f5-4d2b-bf30-45a3293fb6d3}</t>
  </si>
  <si>
    <t>KRYCÍ LIST SOUPISU PRACÍ</t>
  </si>
  <si>
    <t>Objekt:</t>
  </si>
  <si>
    <t>2024/03/SO 01 - Most v km 1,739</t>
  </si>
  <si>
    <t>Soupis:</t>
  </si>
  <si>
    <t>2024/03/1.1/SO 01 - stavební objekt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</si>
  <si>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</si>
  <si>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</si>
  <si>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</si>
  <si>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</si>
  <si>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</si>
  <si>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</si>
  <si>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</si>
  <si>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</si>
  <si>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</si>
  <si>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</si>
  <si>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</si>
  <si>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</si>
  <si>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</si>
  <si>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</si>
  <si>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</si>
  <si>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</si>
  <si>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</si>
  <si>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</si>
  <si>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</si>
  <si>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</si>
  <si>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</si>
  <si>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</si>
  <si>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</si>
  <si>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</si>
  <si>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</si>
  <si>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</si>
  <si>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</si>
  <si>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</si>
  <si>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</si>
  <si>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</si>
  <si>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</si>
  <si>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</si>
  <si>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</si>
  <si>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</si>
  <si>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</si>
  <si>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</si>
  <si>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</si>
  <si>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</si>
  <si>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</si>
  <si>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CS ÚRS 2024 02</t>
  </si>
  <si>
    <t>4</t>
  </si>
  <si>
    <t>1903917083</t>
  </si>
  <si>
    <t>PP</t>
  </si>
  <si>
    <t>Odstranění křovin a stromů s odstraněním kořenů ručně průměru kmene do 100 mm jakékoliv plochy v rovině nebo ve svahu o sklonu do 1:5</t>
  </si>
  <si>
    <t>112155311</t>
  </si>
  <si>
    <t>Štěpkování keřového porostu středně hustého s naložením</t>
  </si>
  <si>
    <t>-260577292</t>
  </si>
  <si>
    <t>Štěpkování s naložením na dopravní prostředek a odvozem do 20 km keřového porostu středně hustého</t>
  </si>
  <si>
    <t>3</t>
  </si>
  <si>
    <t>112251102</t>
  </si>
  <si>
    <t>Odstranění pařezů průměru přes 300 do 500 mm</t>
  </si>
  <si>
    <t>kus</t>
  </si>
  <si>
    <t>-890958478</t>
  </si>
  <si>
    <t>Odstranění pařezů strojně s jejich vykopáním nebo vytrháním průměru přes 300 do 500 mm</t>
  </si>
  <si>
    <t>113152112</t>
  </si>
  <si>
    <t>Odstranění podkladů zpevněných ploch z kameniva drceného</t>
  </si>
  <si>
    <t>m3</t>
  </si>
  <si>
    <t>1135681353</t>
  </si>
  <si>
    <t>Odstranění podkladů zpevněných ploch s přemístěním na skládku na vzdálenost do 20 m nebo s naložením na dopravní prostředek z kameniva drceného</t>
  </si>
  <si>
    <t>VV</t>
  </si>
  <si>
    <t>120 "příjezdová cesta"</t>
  </si>
  <si>
    <t>5</t>
  </si>
  <si>
    <t>113311171</t>
  </si>
  <si>
    <t>Odstranění geotextilií ze základové spáry</t>
  </si>
  <si>
    <t>-1216228412</t>
  </si>
  <si>
    <t>Odstranění geosyntetik s uložením na vzdálenost do 20 m nebo naložením na dopravní prostředek geotextilie</t>
  </si>
  <si>
    <t>200 "příjezdová cesta"</t>
  </si>
  <si>
    <t>6</t>
  </si>
  <si>
    <t>115001105</t>
  </si>
  <si>
    <t>Převedení vody potrubím DN přes 300 do 600</t>
  </si>
  <si>
    <t>m</t>
  </si>
  <si>
    <t>-1089846181</t>
  </si>
  <si>
    <t>Převedení vody potrubím průměru DN přes 300 do 600</t>
  </si>
  <si>
    <t>7</t>
  </si>
  <si>
    <t>115101202</t>
  </si>
  <si>
    <t>Čerpání vody na dopravní výšku do 10 m průměrný přítok přes 500 do 1 000 l/min</t>
  </si>
  <si>
    <t>hod</t>
  </si>
  <si>
    <t>-96024893</t>
  </si>
  <si>
    <t>Čerpání vody na dopravní výšku do 10 m s uvažovaným průměrným přítokem přes 500 do 1 000 l/min</t>
  </si>
  <si>
    <t>10*10 "10 dní"</t>
  </si>
  <si>
    <t>8</t>
  </si>
  <si>
    <t>119001422</t>
  </si>
  <si>
    <t>Dočasné zajištění kabelů a kabelových tratí z 6 volně ložených kabelů</t>
  </si>
  <si>
    <t>378915366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</si>
  <si>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3 do 6 kabelů</t>
  </si>
  <si>
    <t>20 "zajištění kabelů na mostě"</t>
  </si>
  <si>
    <t>9</t>
  </si>
  <si>
    <t>153191121</t>
  </si>
  <si>
    <t>Zřízení těsnění hradicích stěn ze zhutněné sypaniny</t>
  </si>
  <si>
    <t>-26878288</t>
  </si>
  <si>
    <t>Těsnění hradicích stěn nepropustnou hrázkou ze zhutněné sypaniny při stěně nebo nepropustnou výplní ze zhutněné sypaniny mezi stěnami zřízení</t>
  </si>
  <si>
    <t>6*0,5*0,5</t>
  </si>
  <si>
    <t>10</t>
  </si>
  <si>
    <t>M</t>
  </si>
  <si>
    <t>58125110</t>
  </si>
  <si>
    <t>jíl surový kusový</t>
  </si>
  <si>
    <t>t</t>
  </si>
  <si>
    <t>147351662</t>
  </si>
  <si>
    <t>1,5*1,7</t>
  </si>
  <si>
    <t>11</t>
  </si>
  <si>
    <t>153191131</t>
  </si>
  <si>
    <t>Odstranění těsnění hradicích stěn ze zhutněné sypaniny</t>
  </si>
  <si>
    <t>-640882759</t>
  </si>
  <si>
    <t>Těsnění hradicích stěn nepropustnou hrázkou ze zhutněné sypaniny při stěně nebo nepropustnou výplní ze zhutněné sypaniny mezi stěnami odstranění</t>
  </si>
  <si>
    <t>122451101</t>
  </si>
  <si>
    <t>Odkopávky a prokopávky nezapažené v hornině třídy těžitelnosti II skupiny 5 objem do 20 m3 strojně</t>
  </si>
  <si>
    <t>1620868639</t>
  </si>
  <si>
    <t>Odkopávky a prokopávky nezapažené strojně v hornině třídy těžitelnosti II skupiny 5 do 20 m3</t>
  </si>
  <si>
    <t>20*3,6*0,35 "kolejové lože"</t>
  </si>
  <si>
    <t>4*(2,1*1,1*0,8) "výkop pro gabionový koše"</t>
  </si>
  <si>
    <t>10*4*0,4 "výkop pod štěrkovým lože"</t>
  </si>
  <si>
    <t>4*(6*1,5*0,2) "výkop pro dlažbu na odvodnění"</t>
  </si>
  <si>
    <t>Součet</t>
  </si>
  <si>
    <t>13</t>
  </si>
  <si>
    <t>162751137</t>
  </si>
  <si>
    <t>Vodorovné přemístění přes 9 000 do 10000 m výkopku/sypaniny z horniny třídy těžitelnosti II skupiny 4 a 5</t>
  </si>
  <si>
    <t>-510664496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</si>
  <si>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</si>
  <si>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14</t>
  </si>
  <si>
    <t>162751139</t>
  </si>
  <si>
    <t>Příplatek k vodorovnému přemístění výkopku/sypaniny z horniny třídy těžitelnosti II skupiny 4 a 5 ZKD 1000 m přes 10000 m</t>
  </si>
  <si>
    <t>-2146642259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</si>
  <si>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</si>
  <si>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15</t>
  </si>
  <si>
    <t>167151122</t>
  </si>
  <si>
    <t>Skládání nebo překládání výkopku z horniny třídy těžitelnosti II skupiny 4 a 5</t>
  </si>
  <si>
    <t>805339934</t>
  </si>
  <si>
    <t>Nakládání, skládání a překládání neulehlého výkopku nebo sypaniny strojně skládání nebo překládání, z hornin třídy těžitelnosti II, skupiny 4 a 5</t>
  </si>
  <si>
    <t>16</t>
  </si>
  <si>
    <t>171251201</t>
  </si>
  <si>
    <t>Uložení sypaniny na skládky nebo meziskládky</t>
  </si>
  <si>
    <t>223137464</t>
  </si>
  <si>
    <t>Uložení sypaniny na skládky nebo meziskládky bez hutnění s upravením uložené sypaniny do předepsaného tvaru</t>
  </si>
  <si>
    <t>17</t>
  </si>
  <si>
    <t>181351105</t>
  </si>
  <si>
    <t>Rozprostření ornice tl vrstvy přes 250 do 300 mm pl přes 100 do 500 m2 v rovině nebo ve svahu do 1:5 strojně</t>
  </si>
  <si>
    <t>-1176939828</t>
  </si>
  <si>
    <t>Rozprostření a urovnání ornice v rovině nebo ve svahu sklonu do 1:5 strojně při souvislé ploše přes 100 do 500 m2, tl. vrstvy přes 250 do 300 mm</t>
  </si>
  <si>
    <t xml:space="preserve">4*(2,1*1,1) </t>
  </si>
  <si>
    <t xml:space="preserve">10*4 </t>
  </si>
  <si>
    <t>4*(6*1,5)</t>
  </si>
  <si>
    <t>18</t>
  </si>
  <si>
    <t>181951111</t>
  </si>
  <si>
    <t>Úprava pláně v hornině třídy těžitelnosti I skupiny 1 až 3 bez zhutnění strojně</t>
  </si>
  <si>
    <t>643144742</t>
  </si>
  <si>
    <t>Úprava pláně vyrovnáním výškových rozdílů strojně v hornině třídy těžitelnosti I, skupiny 1 až 3 bez zhutnění</t>
  </si>
  <si>
    <t>100*2</t>
  </si>
  <si>
    <t>19</t>
  </si>
  <si>
    <t>182251101</t>
  </si>
  <si>
    <t>Svahování násypů strojně</t>
  </si>
  <si>
    <t>-1737166568</t>
  </si>
  <si>
    <t>Svahování trvalých svahů do projektovaných profilů strojně s potřebným přemístěním výkopku při svahování násypů v jakékoliv hornině</t>
  </si>
  <si>
    <t>4*(5*6)</t>
  </si>
  <si>
    <t>Zakládání</t>
  </si>
  <si>
    <t>20</t>
  </si>
  <si>
    <t>212792212</t>
  </si>
  <si>
    <t>Odvodnění mostní opěry - drenážní flexibilní plastové potrubí DN 150</t>
  </si>
  <si>
    <t>-449042469</t>
  </si>
  <si>
    <t xml:space="preserve">Odvodnění mostní opěry z plastových trub drenážní potrubí flexibilní DN 150
</t>
  </si>
  <si>
    <t>2*4 "odvodnění"</t>
  </si>
  <si>
    <t>212341111</t>
  </si>
  <si>
    <t>Obetonování drenážních trub mezerovitým betonem</t>
  </si>
  <si>
    <t>-513789864</t>
  </si>
  <si>
    <t>2*(4*0,2*0,3)</t>
  </si>
  <si>
    <t>22</t>
  </si>
  <si>
    <t>274313711</t>
  </si>
  <si>
    <t>Základové pásy z betonu tř. C 20/25</t>
  </si>
  <si>
    <t>1519638153</t>
  </si>
  <si>
    <t>Základy z betonu prostého pasy betonu kamenem neprokládaného tř. C 20/25</t>
  </si>
  <si>
    <t>4*(2,1*1,1*0,6) "základ pod gabionový koše"</t>
  </si>
  <si>
    <t>2*(3,5*0,3*0,2) "stabilizační práh vtok + výtok"</t>
  </si>
  <si>
    <t>23</t>
  </si>
  <si>
    <t>274351121</t>
  </si>
  <si>
    <t>Zřízení bednění základových pasů rovného</t>
  </si>
  <si>
    <t>-499108416</t>
  </si>
  <si>
    <t>Bednění základů pasů rovné zřízení</t>
  </si>
  <si>
    <t>2*(3,5*0,3+0,3*0,2) "stabilizační práh vtok + výtok"</t>
  </si>
  <si>
    <t>24</t>
  </si>
  <si>
    <t>274351122</t>
  </si>
  <si>
    <t>Odstranění bednění základových pasů rovného</t>
  </si>
  <si>
    <t>76917372</t>
  </si>
  <si>
    <t>Bednění základů pasů rovné odstranění</t>
  </si>
  <si>
    <t>25</t>
  </si>
  <si>
    <t>281601111</t>
  </si>
  <si>
    <t>Injektování vrtů nízkotlaké vzestupné s jednoduchým obturátorem tlakem do 0,6 MPa</t>
  </si>
  <si>
    <t>-1683114361</t>
  </si>
  <si>
    <t>Injektování s jednoduchým obturátorem nebo bez obturátoru vzestupné, tlakem do 0,60 MPa</t>
  </si>
  <si>
    <t>69,6*0,5 "OP1 + OP2"</t>
  </si>
  <si>
    <t>26</t>
  </si>
  <si>
    <t>58521113</t>
  </si>
  <si>
    <t>cement portlandský CEM I 52,5MPa</t>
  </si>
  <si>
    <t>-1034729405</t>
  </si>
  <si>
    <t>34,8*(0,8*0,4*0,3)*1,2</t>
  </si>
  <si>
    <t>27</t>
  </si>
  <si>
    <t>291111111</t>
  </si>
  <si>
    <t>Podklad pro zpevněné plochy z kameniva drceného 0 až 63 mm</t>
  </si>
  <si>
    <t>-1786192085</t>
  </si>
  <si>
    <t>Podklad pro zpevněné plochy s rozprostřením a s hutněním z kameniva drceného frakce 0 - 63 mm</t>
  </si>
  <si>
    <t>(100*4*0,3) "příjezdová cesta"</t>
  </si>
  <si>
    <t>10*4*0,2 "zásyp na izolaci"</t>
  </si>
  <si>
    <t>Svislé a kompletní konstrukce</t>
  </si>
  <si>
    <t>28</t>
  </si>
  <si>
    <t>348215121</t>
  </si>
  <si>
    <t>Plot z gabionů šířky přes 0,5 m výšky do 1,5 m</t>
  </si>
  <si>
    <t>-1136430200</t>
  </si>
  <si>
    <t>Plot z drátokamenných košů (gabionů) z lomového kamene neupraveného výplňového na sucho ze svařovaných panelů z ocelových sítí s povrchovou úpravou galfan šířky přes 0,5 m výšky do 1,5 m</t>
  </si>
  <si>
    <t>4*(2*1*0,5)</t>
  </si>
  <si>
    <t>Vodorovné konstrukce</t>
  </si>
  <si>
    <t>29</t>
  </si>
  <si>
    <t>451313521</t>
  </si>
  <si>
    <t>Podkladní vrstva z betonu prostého se zvýšenými nároky na prostředí pod dlažbu tl přes 100 do 150 mm</t>
  </si>
  <si>
    <t>-1762698202</t>
  </si>
  <si>
    <t>Podkladní vrstva z betonu prostého pod dlažbu se zvýšenými nároky na prostředí tl. přes 100 do 150 mm</t>
  </si>
  <si>
    <t>4*(6*1,5) "dlažba pro odvodnění"</t>
  </si>
  <si>
    <t>2*(1*1) "okolo drenážní trubky"</t>
  </si>
  <si>
    <t>4*6,8 "zádlažba pod mostem"</t>
  </si>
  <si>
    <t>30</t>
  </si>
  <si>
    <t>457311116</t>
  </si>
  <si>
    <t>Vyrovnávací nebo spádový beton C 20/25 včetně úpravy povrchu</t>
  </si>
  <si>
    <t>755880468</t>
  </si>
  <si>
    <t>Vyrovnávací nebo spádový beton včetně úpravy povrchu C 20/25</t>
  </si>
  <si>
    <t>10*4*0,25 "vyrovnávací beton pro izolaci"</t>
  </si>
  <si>
    <t>31</t>
  </si>
  <si>
    <t>465513257</t>
  </si>
  <si>
    <t>Dlažba svahu u opěr z upraveného lomového žulového kamene tl 250 mm do lože C 25/30 pl přes 10 m2</t>
  </si>
  <si>
    <t>587611</t>
  </si>
  <si>
    <t>Dlažba svahu u mostních opěr z upraveného lomového žulového kamene s vyspárováním maltou MC 25, šíře spáry 15 mm do betonového lože C 25/30 tloušťky 250 mm, plochy přes 10 m2</t>
  </si>
  <si>
    <t>Úpravy povrchů, podlahy a osazování výplní</t>
  </si>
  <si>
    <t>32</t>
  </si>
  <si>
    <t>628613223</t>
  </si>
  <si>
    <t>Protikorozní ochrana OK mostu III.tř.-základní a podkladní epoxidový, vrchní PU nátěr bez metalizace</t>
  </si>
  <si>
    <t>209648526</t>
  </si>
  <si>
    <t>Protikorozní ochrana ocelových mostních konstrukcí včetně otryskání povrchu základní a podkladní epoxidový a vrchní polyuretanový nátěr bez metalizace III. třídy</t>
  </si>
  <si>
    <t>6*(8,8*0,3) "nátěr madla"</t>
  </si>
  <si>
    <t>8*(1,1*0,32) "nátěr sloupků"</t>
  </si>
  <si>
    <t>8*0,13 "nátěr patní desky"</t>
  </si>
  <si>
    <t>Trubní vedení</t>
  </si>
  <si>
    <t>33</t>
  </si>
  <si>
    <t>877310310</t>
  </si>
  <si>
    <t>Montáž víčka z tvrdého PVC-systém KG DN 150</t>
  </si>
  <si>
    <t>-1143208541</t>
  </si>
  <si>
    <t xml:space="preserve">Montáž víčka z tvrdého PVC-systém KG DN 150
</t>
  </si>
  <si>
    <t>34</t>
  </si>
  <si>
    <t>55251204</t>
  </si>
  <si>
    <t>víko koncové DN 150</t>
  </si>
  <si>
    <t>-1543206493</t>
  </si>
  <si>
    <t xml:space="preserve">víko koncové DN 150
</t>
  </si>
  <si>
    <t>Ostatní konstrukce a práce, bourání</t>
  </si>
  <si>
    <t>35</t>
  </si>
  <si>
    <t>911121211</t>
  </si>
  <si>
    <t>Výroba ocelového zábradli při opravách mostů</t>
  </si>
  <si>
    <t>546637012</t>
  </si>
  <si>
    <t>Oprava ocelového zábradlí svařovaného nebo šroubovaného výroba</t>
  </si>
  <si>
    <t>8,8*2</t>
  </si>
  <si>
    <t>36</t>
  </si>
  <si>
    <t>911121311</t>
  </si>
  <si>
    <t>Montáž ocelového zábradli při opravách mostů</t>
  </si>
  <si>
    <t>967039204</t>
  </si>
  <si>
    <t>Oprava ocelového zábradlí svařovaného nebo šroubovaného montáž</t>
  </si>
  <si>
    <t>37</t>
  </si>
  <si>
    <t>13010428</t>
  </si>
  <si>
    <t>úhelník ocelový rovnostranný jakost 11 375 70x70x6mm</t>
  </si>
  <si>
    <t>1773655769</t>
  </si>
  <si>
    <t>3*2*8800/1000*6,4/1000*1,03</t>
  </si>
  <si>
    <t>38</t>
  </si>
  <si>
    <t>13010434</t>
  </si>
  <si>
    <t>úhelník ocelový rovnostranný jakost 11 375 80x80x8mm</t>
  </si>
  <si>
    <t>-1427115775</t>
  </si>
  <si>
    <t>8*1080/1000*9,66/1000*1,03</t>
  </si>
  <si>
    <t>39</t>
  </si>
  <si>
    <t>13611238</t>
  </si>
  <si>
    <t>plech ocelový hladký jakost S235JR tl 15mm tabule</t>
  </si>
  <si>
    <t>1393076822</t>
  </si>
  <si>
    <t>P</t>
  </si>
  <si>
    <t>Poznámka k položce:_x000d_
Hmotnost 117,75 kg/m2</t>
  </si>
  <si>
    <t>8*240/1000*240/1000*80/1000*1,05</t>
  </si>
  <si>
    <t>40</t>
  </si>
  <si>
    <t>451476111</t>
  </si>
  <si>
    <t>Podkladní vrstva pod ložiska z plastbetonu první vrstva tl 10 mm</t>
  </si>
  <si>
    <t>-1824492255</t>
  </si>
  <si>
    <t>Podkladní vrstva z plastbetonu pod mostními ložisky epoxidová pryskyřice první vrstva tl. 10 mm</t>
  </si>
  <si>
    <t>Poznámka k položce:_x000d_
podlití patek zábradlí</t>
  </si>
  <si>
    <t>8*0,26*0,26</t>
  </si>
  <si>
    <t>41</t>
  </si>
  <si>
    <t>451476112</t>
  </si>
  <si>
    <t>Podkladní vrstva pod ložiska z plastbetonu další vrstvy tl 10 mm</t>
  </si>
  <si>
    <t>2075806623</t>
  </si>
  <si>
    <t>Podkladní vrstva z plastbetonu pod mostními ložisky epoxidová pryskyřice každá další vrstva tl. 10 mm</t>
  </si>
  <si>
    <t>42</t>
  </si>
  <si>
    <t>919726122</t>
  </si>
  <si>
    <t>Geotextilie pro ochranu, separaci a filtraci netkaná měrná hm přes 200 do 300 g/m2</t>
  </si>
  <si>
    <t>-655452709</t>
  </si>
  <si>
    <t>Geotextilie netkaná pro ochranu, separaci nebo filtraci měrná hmotnost přes 200 do 300 g/m2</t>
  </si>
  <si>
    <t>200 "podklad pod štěrk příjezdová cesta"</t>
  </si>
  <si>
    <t>43</t>
  </si>
  <si>
    <t>966075141</t>
  </si>
  <si>
    <t>Odstranění kovového zábradlí vcelku</t>
  </si>
  <si>
    <t>681812886</t>
  </si>
  <si>
    <t>Odstranění různých konstrukcí na mostech kovového zábradlí vcelku</t>
  </si>
  <si>
    <t>44</t>
  </si>
  <si>
    <t>977131116</t>
  </si>
  <si>
    <t>Vrty příklepovými vrtáky D přes 16 do 20 mm do cihelného zdiva nebo prostého betonu</t>
  </si>
  <si>
    <t>53828838</t>
  </si>
  <si>
    <t>Vrty příklepovými vrtáky do cihelného zdiva nebo prostého betonu průměru přes 16 do 20 mm</t>
  </si>
  <si>
    <t>2*(5*(4,35/0,5))*0,8 "5 řad u OP1 +OP2 0,5 m mezery hloubka vrtu 0,8 m"</t>
  </si>
  <si>
    <t>45</t>
  </si>
  <si>
    <t>977151111</t>
  </si>
  <si>
    <t>Jádrové vrty diamantovými korunkami do stavebních materiálů D do 35 mm</t>
  </si>
  <si>
    <t>1225306376</t>
  </si>
  <si>
    <t>Jádrové vrty diamantovými korunkami do stavebních materiálů (železobetonu, betonu, cihel, obkladů, dlažeb, kamene) průměru do 35 mm</t>
  </si>
  <si>
    <t>46</t>
  </si>
  <si>
    <t>985121122</t>
  </si>
  <si>
    <t>Tryskání degradovaného betonu stěn a rubu kleneb vodou pod tlakem přes 300 do 1250 barů</t>
  </si>
  <si>
    <t>1016291667</t>
  </si>
  <si>
    <t>Tryskání degradovaného betonu stěn, rubu kleneb a podlah vodou pod tlakem přes 300 do 1 250 barů</t>
  </si>
  <si>
    <t>4*(6*3) "křídla"</t>
  </si>
  <si>
    <t>2*(2,3*4,35) "OP1 + OP2"</t>
  </si>
  <si>
    <t>(2*(5,5*8,8))-(7*2,3+2*3,14*3,5) "čela"</t>
  </si>
  <si>
    <t>2*(3*(8,8*0,5*0,5)+(2*(0,5*0,5))) "římsy"</t>
  </si>
  <si>
    <t>4,35*7 "klenba"</t>
  </si>
  <si>
    <t>47</t>
  </si>
  <si>
    <t>985223210</t>
  </si>
  <si>
    <t>Přezdívání kamenného zdiva do aktivované malty objemu do 1 m3</t>
  </si>
  <si>
    <t>1306951222</t>
  </si>
  <si>
    <t>Přezdívání zdiva do aktivované malty kamenného, objemu do 1 m3</t>
  </si>
  <si>
    <t>1,9*0,8*0,7 "roh u OP2"</t>
  </si>
  <si>
    <t>0,8*0,8*0,4 "OP2"</t>
  </si>
  <si>
    <t>0,5*0,25*0,4 "OP1"</t>
  </si>
  <si>
    <t>1,2*0,6*0,4 "Křídlo"</t>
  </si>
  <si>
    <t>48</t>
  </si>
  <si>
    <t>58380710</t>
  </si>
  <si>
    <t>kámen lomový neupravený netříděný pískovec</t>
  </si>
  <si>
    <t>700431358</t>
  </si>
  <si>
    <t>1,658*2,4 'Přepočtené koeficientem množství</t>
  </si>
  <si>
    <t>49</t>
  </si>
  <si>
    <t>985232112</t>
  </si>
  <si>
    <t>Hloubkové spárování zdiva aktivovanou maltou spára hl do 80 mm dl přes 6 do 12 m/m2</t>
  </si>
  <si>
    <t>-187959176</t>
  </si>
  <si>
    <t>Hloubkové spárování zdiva hloubky přes 40 do 80 mm aktivovanou maltou délky spáry na 1 m2 upravované plochy přes 6 do 12 m</t>
  </si>
  <si>
    <t>30 "lokální opravy po otryskání"</t>
  </si>
  <si>
    <t>50</t>
  </si>
  <si>
    <t>985311111</t>
  </si>
  <si>
    <t>Reprofilace stěn cementovou sanační maltou tl do 10 mm</t>
  </si>
  <si>
    <t>1005243833</t>
  </si>
  <si>
    <t>Reprofilace betonu sanačními maltami na cementové bázi ručně stěn, tloušťky do 10 mm</t>
  </si>
  <si>
    <t>51</t>
  </si>
  <si>
    <t>985422133</t>
  </si>
  <si>
    <t>Injektáž trhlin š přes 1 do 2 mm tl přes 200 do 300 mm epoxidem včetně vrtů</t>
  </si>
  <si>
    <t>75587600</t>
  </si>
  <si>
    <t>Injektáž trhlin nízkotlaká do 0,6 MP s injektážními jehlami vloženými do vrtů včetně jejich vyvrtání epoxidovou injektážní hmotou šířka trhlin přes 1 do 2 mm tloušťka konstrukce přes 200 do 300 mm</t>
  </si>
  <si>
    <t>997</t>
  </si>
  <si>
    <t>Přesun sutě</t>
  </si>
  <si>
    <t>52</t>
  </si>
  <si>
    <t>997211611</t>
  </si>
  <si>
    <t>Nakládání suti na dopravní prostředky pro vodorovnou dopravu</t>
  </si>
  <si>
    <t>1592986919</t>
  </si>
  <si>
    <t>Nakládání suti nebo vybouraných hmot na dopravní prostředky pro vodorovnou dopravu suti</t>
  </si>
  <si>
    <t>53</t>
  </si>
  <si>
    <t>997211612</t>
  </si>
  <si>
    <t>Nakládání vybouraných hmot na dopravní prostředky pro vodorovnou dopravu</t>
  </si>
  <si>
    <t>-764898958</t>
  </si>
  <si>
    <t>Nakládání suti nebo vybouraných hmot na dopravní prostředky pro vodorovnou dopravu vybouraných hmot</t>
  </si>
  <si>
    <t>54</t>
  </si>
  <si>
    <t>997221111</t>
  </si>
  <si>
    <t>Vodorovná doprava suti ze sypkých materiálů nošením do 50 m</t>
  </si>
  <si>
    <t>749815593</t>
  </si>
  <si>
    <t>Vodorovná doprava suti nošením s naložením a se složením ze sypkých materiálů, na vzdálenost do 50 m</t>
  </si>
  <si>
    <t>55</t>
  </si>
  <si>
    <t>997221551</t>
  </si>
  <si>
    <t>Vodorovná doprava suti ze sypkých materiálů do 1 km</t>
  </si>
  <si>
    <t>-563243678</t>
  </si>
  <si>
    <t>Vodorovná doprava suti bez naložení, ale se složením a s hrubým urovnáním ze sypkých materiálů, na vzdálenost do 1 km</t>
  </si>
  <si>
    <t>56</t>
  </si>
  <si>
    <t>997211519</t>
  </si>
  <si>
    <t>Příplatek ZKD 1 km u vodorovné dopravy suti</t>
  </si>
  <si>
    <t>160769968</t>
  </si>
  <si>
    <t>Vodorovná doprava suti nebo vybouraných hmot suti se složením a hrubým urovnáním, na vzdálenost Příplatek k ceně za každý další i započatý 1 km přes 1 km</t>
  </si>
  <si>
    <t>247,991*20</t>
  </si>
  <si>
    <t>57</t>
  </si>
  <si>
    <t>997221873</t>
  </si>
  <si>
    <t>Poplatek za uložení stavebního odpadu na recyklační skládce (skládkovné) zeminy a kamení zatříděného do Katalogu odpadů pod kódem 17 05 04</t>
  </si>
  <si>
    <t>-714620588</t>
  </si>
  <si>
    <t>120*2,2</t>
  </si>
  <si>
    <t>58</t>
  </si>
  <si>
    <t>997241526</t>
  </si>
  <si>
    <t>Příplatek za ztížení dopravy vybouraných hmot při rekonstrukcích</t>
  </si>
  <si>
    <t>1716066440</t>
  </si>
  <si>
    <t>Doprava vybouraných hmot, konstrukcí nebo suti pro dráhy kolejové vodorovné přemístění vybouraných hmot nebo konstrukcí na vzdálenost Příplatek k ceně za ztížení práce při rekonstrukcích</t>
  </si>
  <si>
    <t>998</t>
  </si>
  <si>
    <t>Přesun hmot</t>
  </si>
  <si>
    <t>59</t>
  </si>
  <si>
    <t>998212111</t>
  </si>
  <si>
    <t>Přesun hmot pro mosty zděné, monolitické betonové nebo ocelové v do 20 m</t>
  </si>
  <si>
    <t>1834139819</t>
  </si>
  <si>
    <t>Přesun hmot pro mosty zděné, betonové monolitické, spřažené ocelobetonové nebo kovové vodorovná dopravní vzdálenost do 100 m výška mostu do 20 m</t>
  </si>
  <si>
    <t>PSV</t>
  </si>
  <si>
    <t>Práce a dodávky PSV</t>
  </si>
  <si>
    <t>711</t>
  </si>
  <si>
    <t>Izolace proti vodě, vlhkosti a plynům</t>
  </si>
  <si>
    <t>60</t>
  </si>
  <si>
    <t>711141559</t>
  </si>
  <si>
    <t>Provedení izolace proti zemní vlhkosti pásy přitavením vodorovné NAIP</t>
  </si>
  <si>
    <t>-862880140</t>
  </si>
  <si>
    <t>Provedení izolace proti zemní vlhkosti pásy přitavením NAIP na ploše vodorovné V</t>
  </si>
  <si>
    <t>Poznámka k položce:_x000d_
2 vrstvy</t>
  </si>
  <si>
    <t>2*(10*4)*1,2</t>
  </si>
  <si>
    <t>61</t>
  </si>
  <si>
    <t>711142559</t>
  </si>
  <si>
    <t>Provedení izolace proti zemní vlhkosti pásy přitavením svislé NAIP</t>
  </si>
  <si>
    <t>839838551</t>
  </si>
  <si>
    <t>Provedení izolace proti zemní vlhkosti pásy přitavením NAIP na ploše svislé S</t>
  </si>
  <si>
    <t>2*10*1,2</t>
  </si>
  <si>
    <t>62</t>
  </si>
  <si>
    <t>62857020</t>
  </si>
  <si>
    <t>pás asfaltový natavitelný modifikovaný SBS s vložkou spřaženou se spalitelnou fólií a polypropylenovou rohoží na horním povrchu tl 4,0mm</t>
  </si>
  <si>
    <t>-1651036817</t>
  </si>
  <si>
    <t>96 "vodorovná plocha"</t>
  </si>
  <si>
    <t>24 "svislá plocha"</t>
  </si>
  <si>
    <t>63</t>
  </si>
  <si>
    <t>711491172</t>
  </si>
  <si>
    <t>Provedení doplňků izolace proti vodě na vodorovné ploše z textilií vrstva ochranná</t>
  </si>
  <si>
    <t>-1061932954</t>
  </si>
  <si>
    <t>Provedení doplňků izolace proti vodě textilií na ploše vodorovné V vrstva ochranná</t>
  </si>
  <si>
    <t>64</t>
  </si>
  <si>
    <t>711491177</t>
  </si>
  <si>
    <t>Připevnění doplňků izolace proti vodě nerezovou lištou</t>
  </si>
  <si>
    <t>1636108061</t>
  </si>
  <si>
    <t>Provedení doplňků izolace proti vodě textilií připevnění izolace nerezovou lištou</t>
  </si>
  <si>
    <t>2*10</t>
  </si>
  <si>
    <t>65</t>
  </si>
  <si>
    <t>28323018</t>
  </si>
  <si>
    <t>lišta ukončovací pro drenážní fólie profilované tl 20mm</t>
  </si>
  <si>
    <t>-2019838678</t>
  </si>
  <si>
    <t>66</t>
  </si>
  <si>
    <t>28323070</t>
  </si>
  <si>
    <t>hřeb drážkový 50mm s plastovou podložkou pro uchycení profilované fólie</t>
  </si>
  <si>
    <t>863186907</t>
  </si>
  <si>
    <t>2*(10/0,5)</t>
  </si>
  <si>
    <t>67</t>
  </si>
  <si>
    <t>59051450</t>
  </si>
  <si>
    <t>podložka distanční pod zakládací lištu 2mm</t>
  </si>
  <si>
    <t>-9953308</t>
  </si>
  <si>
    <t>68</t>
  </si>
  <si>
    <t>28323131</t>
  </si>
  <si>
    <t>páska oboustranně lepící butylkaučuková</t>
  </si>
  <si>
    <t>-2071926889</t>
  </si>
  <si>
    <t>69</t>
  </si>
  <si>
    <t>711691172</t>
  </si>
  <si>
    <t>Provedení rubové hydroizolace podchodů ochranné vrstvy z textilie</t>
  </si>
  <si>
    <t>-1626158852</t>
  </si>
  <si>
    <t>Provedení izolace podchodů a objektů v podzemí, tunelů a štol ostatní opěr nebo kleneb rubové z textilií vrstvy ochranné</t>
  </si>
  <si>
    <t>Poznámka k položce:_x000d_
2 vrstvy geotextilie</t>
  </si>
  <si>
    <t>70</t>
  </si>
  <si>
    <t>69311185</t>
  </si>
  <si>
    <t>geotextilie PP s ÚV stabilizací 1200g/m2</t>
  </si>
  <si>
    <t>-635568349</t>
  </si>
  <si>
    <t>96*1,2</t>
  </si>
  <si>
    <t>71</t>
  </si>
  <si>
    <t>711742567</t>
  </si>
  <si>
    <t>Izolace proti vodě svislé provedení dilatačních spár přitavením NAIP 1000 mm</t>
  </si>
  <si>
    <t>-1847404505</t>
  </si>
  <si>
    <t>Provedení detailů pásy přitavením dilatačních spár-uzávěr zesílením rš 1000 mm NAIP, svislých S</t>
  </si>
  <si>
    <t>72</t>
  </si>
  <si>
    <t>62832134</t>
  </si>
  <si>
    <t>pás asfaltový natavitelný oxidovaný tl 4,0mm typu V60 S40 s vložkou ze skleněné rohože, s jemnozrnným minerálním posypem</t>
  </si>
  <si>
    <t>2023343737</t>
  </si>
  <si>
    <t>10*1,2 "přepočitané koeficentem množství"</t>
  </si>
  <si>
    <t>73</t>
  </si>
  <si>
    <t>998711101</t>
  </si>
  <si>
    <t>Přesun hmot tonážní pro izolace proti vodě, vlhkosti a plynům v objektech výšky do 6 m</t>
  </si>
  <si>
    <t>-495814710</t>
  </si>
  <si>
    <t>Přesun hmot pro izolace proti vodě, vlhkosti a plynům stanovený z hmotnosti přesunovaného materiálu vodorovná dopravní vzdálenost do 50 m v objektech výšky do 6 m</t>
  </si>
  <si>
    <t>OST</t>
  </si>
  <si>
    <t>Ostatní</t>
  </si>
  <si>
    <t>74</t>
  </si>
  <si>
    <t>9902100100</t>
  </si>
  <si>
    <t>Doprava materiálu mechanizací o nosnosti přes 3,5 t sypanin (kameniva, písku, suti, dlažebních kostek, atd.) do 10 km</t>
  </si>
  <si>
    <t>Sborník UOŽI 01 2024</t>
  </si>
  <si>
    <t>512</t>
  </si>
  <si>
    <t>2090102669</t>
  </si>
  <si>
    <t>Doprava materiálu mechanizací o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</t>
  </si>
  <si>
    <t>Poznámka k položce:_x000d_
Měrnou jednotkou je t přepravovaného materiálu.</t>
  </si>
  <si>
    <t>75</t>
  </si>
  <si>
    <t>9902109200</t>
  </si>
  <si>
    <t>Doprava materiálu mechanizací o nosnosti přes 3,5 t sypanin (kameniva, písku, suti, dlažebních kostek, atd.) příplatek za každých dalších 10 km</t>
  </si>
  <si>
    <t>-1027120992</t>
  </si>
  <si>
    <t>Doprava materiálu mechanizací o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</t>
  </si>
  <si>
    <t>76</t>
  </si>
  <si>
    <t>9903200100</t>
  </si>
  <si>
    <t>Přeprava mechanizace na místo prováděných prací o hmotnosti přes 12 t přes 50 do 100 km</t>
  </si>
  <si>
    <t>898965966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</si>
  <si>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</si>
  <si>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2 "dvoucestné rypadlo"</t>
  </si>
  <si>
    <t>2024/03/1.2/SO 01 - železniční svršek</t>
  </si>
  <si>
    <t xml:space="preserve">    5 - Komunikace pozemní</t>
  </si>
  <si>
    <t>Komunikace pozemní</t>
  </si>
  <si>
    <t>5905105030</t>
  </si>
  <si>
    <t>Doplnění KL kamenivem souvisle strojně v koleji</t>
  </si>
  <si>
    <t>413080339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</si>
  <si>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</si>
  <si>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20*3,6*0,35</t>
  </si>
  <si>
    <t>5955101000</t>
  </si>
  <si>
    <t>Kamenivo drcené štěrk frakce 31,5/63 třídy BI</t>
  </si>
  <si>
    <t>191839066</t>
  </si>
  <si>
    <t>25,2*1,8</t>
  </si>
  <si>
    <t>5906130235</t>
  </si>
  <si>
    <t>Montáž kolejového roštu v ose koleje pražce betonové nevystrojené, tvar S49, 49E1</t>
  </si>
  <si>
    <t>km</t>
  </si>
  <si>
    <t>1960456605</t>
  </si>
  <si>
    <t>Montáž kolejového roštu v ose koleje pražce betonové nevystrojené, tvar S49, 49E1 Poznámka: 1. V cenách jsou započteny náklady na manipulaci a montáž KR, u pražců dřevěných nevystrojených i na vrtání pražců. 2. V cenách nejsou obsaženy náklady na dodávku materiálu.</t>
  </si>
  <si>
    <t>5906140155</t>
  </si>
  <si>
    <t>Demontáž kolejového roštu koleje v ose koleje pražce betonové, tvar S49, T, 49E1</t>
  </si>
  <si>
    <t>-289963759</t>
  </si>
  <si>
    <t>Demontáž kolejového roštu koleje v ose koleje pražce betonové, tvar S49, T, 49E1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</si>
  <si>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5907050120</t>
  </si>
  <si>
    <t>Dělení kolejnic kyslíkem, soustavy S49 nebo T</t>
  </si>
  <si>
    <t>89172866</t>
  </si>
  <si>
    <t>Dělení kolejnic kyslíkem, soustavy S49 nebo T Poznámka: 1. V cenách jsou započteny náklady na manipulaci, podložení, označení a provedení řezu kolejnice.</t>
  </si>
  <si>
    <t>5908050005</t>
  </si>
  <si>
    <t>Výměna upevnění podkladnicového komplet</t>
  </si>
  <si>
    <t>1038311556</t>
  </si>
  <si>
    <t>Výměna upevnění podkladnicového komplet Poznámka: 1. V cenách jsou započteny náklady na demontáž, výměnu a montáž, ošetření součástí mazivem a naložení výzisku na dopravní prostředek. 2. V cenách nejsou obsaženy náklady na vrtání pražce a dodávku materiálu.</t>
  </si>
  <si>
    <t>20*6</t>
  </si>
  <si>
    <t>5958128005</t>
  </si>
  <si>
    <t>Komplety Skl 24 (šroub RS 0, matice M 22, podložka Uls 6)</t>
  </si>
  <si>
    <t>-1938674886</t>
  </si>
  <si>
    <t>5908052010</t>
  </si>
  <si>
    <t>Výměna podložky pryžové pod patu kolejnice</t>
  </si>
  <si>
    <t>-458030857</t>
  </si>
  <si>
    <t>Výměna podložky pryžové pod patu kolejnice Poznámka: 1. V cenách jsou započteny náklady na demontáž upevňovadel, výměnu součásti, montáž upevňovadel a ošetření součástí mazivem. 2. V cenách nejsou obsaženy náklady na dodávku materiálu.</t>
  </si>
  <si>
    <t>3*20</t>
  </si>
  <si>
    <t>5958158005</t>
  </si>
  <si>
    <t>Podložka pryžová pod patu kolejnice S49 183/126/6</t>
  </si>
  <si>
    <t>333593913</t>
  </si>
  <si>
    <t>5909032020</t>
  </si>
  <si>
    <t>Přesná úprava GPK koleje směrové a výškové uspořádání pražce betonové</t>
  </si>
  <si>
    <t>1745763144</t>
  </si>
  <si>
    <t>Přesná úprava GPK koleje směrové a výškové uspořádání pražce betonové.</t>
  </si>
  <si>
    <t>5909050020</t>
  </si>
  <si>
    <t>Stabilizace kolejového lože koleje stávajícího</t>
  </si>
  <si>
    <t>-1178828243</t>
  </si>
  <si>
    <t>Stabilizace kolejového lože koleje stávajícího Poznámka: 1. V cenách jsou započteny náklady na stabilizaci v režimu s řízeným (konstantním) poklesem včetně měření a předání tištěných výstupů.</t>
  </si>
  <si>
    <t>20/1000</t>
  </si>
  <si>
    <t>5910040315</t>
  </si>
  <si>
    <t>Umožnění volné dilatace kolejnice demontáž upevňovadel s osazením kluzných podložek</t>
  </si>
  <si>
    <t>728876396</t>
  </si>
  <si>
    <t>Umožnění volné dilatace kolejnice demontáž upevňovadel s osazením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</si>
  <si>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40*2</t>
  </si>
  <si>
    <t>5910040415</t>
  </si>
  <si>
    <t>Umožnění volné dilatace kolejnice montáž upevňovadel s odstraněním kluzných podložek</t>
  </si>
  <si>
    <t>-853121852</t>
  </si>
  <si>
    <t>Umožnění volné dilatace kolejnice montáž upevňovadel s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</si>
  <si>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9901000100</t>
  </si>
  <si>
    <t>Doprava materiálu mechanizací o nosnosti do 3,5 t elektrosoučástek, montážního materiálu, kameniva, písku, dlažebních kostek, suti, atd. do 10 km</t>
  </si>
  <si>
    <t>464585104</t>
  </si>
  <si>
    <t>Doprava materiálu mechanizací o nosnosti do 3,5 t elektrosoučástek, montážního materiálu, kameniva, písku, dlažebních kostek, suti, atd. do 10 km Poznámka: 1. Ceny jsou určeny pro dopravu silničními i kolejovými vozidly. 2. V cenách dopravy jsou započteny náklady na přepravu materiálu na místo určení včetně složení a poplatku za použití dopravní cesty.</t>
  </si>
  <si>
    <t>"nové komplety + pryžovky" 2</t>
  </si>
  <si>
    <t>9901009200</t>
  </si>
  <si>
    <t>Doprava materiálu mechanizací o nosnosti do 3,5 t elektrosoučástek, montážního materiálu, kameniva, písku, dlažebních kostek, suti, atd. příplatek za každých dalších 10 km</t>
  </si>
  <si>
    <t>-1835772212</t>
  </si>
  <si>
    <t>Doprava materiálu mechanizací o nosnosti do 3,5 t elektrosoučástek, montážního materiálu, kameniva, písku, dlažebních kostek, suti, atd. příplatek za každých dalších 10 km Poznámka: 1. Ceny jsou určeny pro dopravu silničními i kolejovými vozidly. 2. V cenách dopravy jsou započteny náklady na přepravu materiálu na místo určení včetně složení a poplatku za použití dopravní cesty.</t>
  </si>
  <si>
    <t>"nové komplety ŽS4 + pryžovky, celkem do 60km" 2*5</t>
  </si>
  <si>
    <t>-655548386</t>
  </si>
  <si>
    <t>45,36 "doprava štěrku na místo"</t>
  </si>
  <si>
    <t>-411916267</t>
  </si>
  <si>
    <t>45,36*5 "doprava štěrku na místo do 60 km"</t>
  </si>
  <si>
    <t>9902900100</t>
  </si>
  <si>
    <t>Naložení sypanin, drobného kusového materiálu, suti</t>
  </si>
  <si>
    <t>-1214800914</t>
  </si>
  <si>
    <t>45,36</t>
  </si>
  <si>
    <t>1378876869</t>
  </si>
  <si>
    <t>"ASP" 1</t>
  </si>
  <si>
    <t>"hnací vozidlo+vozy" 1</t>
  </si>
  <si>
    <t>9909000700</t>
  </si>
  <si>
    <t>Poplatek za recyklaci kameniva</t>
  </si>
  <si>
    <t>1594020074</t>
  </si>
  <si>
    <t>Poplatek za recyklaci kameniva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</si>
  <si>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2024/03/1.3/SO 01 - termické svařování</t>
  </si>
  <si>
    <t>5910020030</t>
  </si>
  <si>
    <t>Svařování kolejnic termitem plný předehřev standardní spára svar sériový tv. S49</t>
  </si>
  <si>
    <t>svar</t>
  </si>
  <si>
    <t>-750359360</t>
  </si>
  <si>
    <t>Svařování kolejnic termitem plný předehřev standardní spára svar sériový tv. S49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</si>
  <si>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2024/03/1.4/SO 01 - projekční práce</t>
  </si>
  <si>
    <t>VRN - Vedlejší rozpočtové náklady</t>
  </si>
  <si>
    <t xml:space="preserve">    VRN1 - Průzkumné, geodetické a projektové práce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</si>
  <si>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</si>
  <si>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</si>
  <si>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</si>
  <si>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</si>
  <si>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</si>
  <si>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</si>
  <si>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soubor</t>
  </si>
  <si>
    <t>1024</t>
  </si>
  <si>
    <t>2098076999</t>
  </si>
  <si>
    <t>2024/03/1.5/SO 01 - zeměměřičské práce</t>
  </si>
  <si>
    <t>011002000</t>
  </si>
  <si>
    <t>Průzkumné práce</t>
  </si>
  <si>
    <t>-1953509499</t>
  </si>
  <si>
    <t>012203000</t>
  </si>
  <si>
    <t>Geodetické práce při provádění stavby</t>
  </si>
  <si>
    <t>-1657686801</t>
  </si>
  <si>
    <t>Poznámka k položce:_x000d_
vytyčení obrysu stavby, zaměření OK, vytyčení GPK</t>
  </si>
  <si>
    <t>012303000</t>
  </si>
  <si>
    <t>Geodetické práce po výstavbě</t>
  </si>
  <si>
    <t>-2107093236</t>
  </si>
  <si>
    <t>Poznámka k položce:_x000d_
Zaměření stávajícího stavu</t>
  </si>
  <si>
    <t>1 "dokumentace pro SŽG"</t>
  </si>
  <si>
    <t>2024/03/SO 01 - VON - vedlejší ostatní náklady</t>
  </si>
  <si>
    <t xml:space="preserve">    VRN3 - Zařízení staveniště</t>
  </si>
  <si>
    <t xml:space="preserve">    VRN6 - Územní vlivy</t>
  </si>
  <si>
    <t>VRN3</t>
  </si>
  <si>
    <t>Zařízení staveniště</t>
  </si>
  <si>
    <t>031002000</t>
  </si>
  <si>
    <t>Související práce pro zařízení staveniště</t>
  </si>
  <si>
    <t>-429029012</t>
  </si>
  <si>
    <t>032002000</t>
  </si>
  <si>
    <t>Vybavení staveniště</t>
  </si>
  <si>
    <t>1641397531</t>
  </si>
  <si>
    <t>034002000</t>
  </si>
  <si>
    <t>Zabezpečení staveniště</t>
  </si>
  <si>
    <t>1583902872</t>
  </si>
  <si>
    <t>Poznámka k položce:_x000d_
zabezpečení prací po výluce</t>
  </si>
  <si>
    <t>034603000</t>
  </si>
  <si>
    <t>Alarm, strážní služba staveniště</t>
  </si>
  <si>
    <t>973178545</t>
  </si>
  <si>
    <t>035002000</t>
  </si>
  <si>
    <t>Pronájmy ploch, objektů</t>
  </si>
  <si>
    <t>-545370763</t>
  </si>
  <si>
    <t>1 "pronájem pozemku"</t>
  </si>
  <si>
    <t>039002000</t>
  </si>
  <si>
    <t>Zrušení zařízení staveniště</t>
  </si>
  <si>
    <t>-1117933870</t>
  </si>
  <si>
    <t>039203000</t>
  </si>
  <si>
    <t>Úprava terénu po zrušení zařízení staveniště</t>
  </si>
  <si>
    <t>-1145983683</t>
  </si>
  <si>
    <t>VRN6</t>
  </si>
  <si>
    <t>Územní vlivy</t>
  </si>
  <si>
    <t>062002000</t>
  </si>
  <si>
    <t>Ztížené dopravní podmínky</t>
  </si>
  <si>
    <t>1600020015</t>
  </si>
  <si>
    <t>Poznámka k položce:_x000d_
doprava na staveniště</t>
  </si>
  <si>
    <t>065002000</t>
  </si>
  <si>
    <t>Mimostaveništní doprava materiálů</t>
  </si>
  <si>
    <t>-1715942423</t>
  </si>
  <si>
    <t>2024/03/SO 02 - Most v km 4,577</t>
  </si>
  <si>
    <t>2024/03/1.1/SO 02 - Stavební část</t>
  </si>
  <si>
    <t>-467091270</t>
  </si>
  <si>
    <t>2067926092</t>
  </si>
  <si>
    <t>122352501</t>
  </si>
  <si>
    <t>Odkopávky a prokopávky nezapažené pro spodní stavbu železnic v hornině třídy těžitelnosti II skupiny 4 objem do 100 m3 strojně</t>
  </si>
  <si>
    <t>454409804</t>
  </si>
  <si>
    <t>2*(4*5)*0,3 "výkop pro dlažbu"</t>
  </si>
  <si>
    <t>122352508</t>
  </si>
  <si>
    <t>Příplatek k odkopávkám nezapaženým pro spodní stavbu železnic v hornině třídy těžitelnosti II skupiny 4 za ztížení při rekonstrukci</t>
  </si>
  <si>
    <t>-1461010307</t>
  </si>
  <si>
    <t>129911122</t>
  </si>
  <si>
    <t>Bourání zdiva z betonu prostého prokládaného kamenem v odkopávkách nebo prokopávkách ručně</t>
  </si>
  <si>
    <t>-990607042</t>
  </si>
  <si>
    <t>Bourání konstrukcí v odkopávkách a prokopávkách ručně s přemístěním suti na hromady na vzdálenost do 20 m nebo s naložením na dopravní prostředek z betonu prostého prokládaného kamenem</t>
  </si>
  <si>
    <t>2*(3*0,5*0,5) "vybourání betonu pod OP1+OP2"</t>
  </si>
  <si>
    <t>129951122</t>
  </si>
  <si>
    <t>Bourání zdiva z betonu prostého prokládaného kamenem v odkopávkách nebo prokopávkách strojně</t>
  </si>
  <si>
    <t>-186239572</t>
  </si>
  <si>
    <t>Bourání konstrukcí v odkopávkách a prokopávkách strojně s přemístěním suti na hromady na vzdálenost do 20 m nebo s naložením na dopravní prostředek z betonu prostého prokládaného kamenem</t>
  </si>
  <si>
    <t>2*(5*3*0,3) "bourání původní dlažby"</t>
  </si>
  <si>
    <t>162751117</t>
  </si>
  <si>
    <t>Vodorovné přemístění do 10000 m výkopku/sypaniny z horniny třídy těžitelnosti I, skupiny 1 až 3</t>
  </si>
  <si>
    <t>-1830052177</t>
  </si>
  <si>
    <t>162751119</t>
  </si>
  <si>
    <t>Příplatek k vodorovnému přemístění výkopku/sypaniny z horniny třídy těžitelnosti I, skupiny 1 až 3 ZKD 1000 m přes 10000 m</t>
  </si>
  <si>
    <t>-543910208</t>
  </si>
  <si>
    <t>167151102</t>
  </si>
  <si>
    <t>Nakládání výkopku z hornin třídy těžitelnosti II skupiny 4 a 5 do 100 m3</t>
  </si>
  <si>
    <t>1084419329</t>
  </si>
  <si>
    <t>1702838276</t>
  </si>
  <si>
    <t>171201231</t>
  </si>
  <si>
    <t>Poplatek za uložení zeminy a kamení na recyklační skládce (skládkovné) kód odpadu 17 05 04</t>
  </si>
  <si>
    <t>-1638958493</t>
  </si>
  <si>
    <t>12*1,9</t>
  </si>
  <si>
    <t>-1732944590</t>
  </si>
  <si>
    <t>4*(5*4) "úprava pláně po výstavbě"</t>
  </si>
  <si>
    <t>-664933278</t>
  </si>
  <si>
    <t xml:space="preserve">2*(4*5) "nová dlažba ve svahu" </t>
  </si>
  <si>
    <t>-81494862</t>
  </si>
  <si>
    <t>938905311</t>
  </si>
  <si>
    <t>Údržba OK mostů - očistění, nátěr, namazání ložisek</t>
  </si>
  <si>
    <t>-487158781</t>
  </si>
  <si>
    <t>Údržba ocelových konstrukcí údržba ložisek očistění, nátěr, namazání</t>
  </si>
  <si>
    <t>938905312</t>
  </si>
  <si>
    <t>Údržba OK mostů - vysekání obetonávky ložisek a zalití ložiskových desek</t>
  </si>
  <si>
    <t>889070928</t>
  </si>
  <si>
    <t>Údržba ocelových konstrukcí údržba ložisek vysekání obetonávky a zalití ložiskových desek</t>
  </si>
  <si>
    <t>985111211</t>
  </si>
  <si>
    <t>Odsekání betonu stěn tl do 80 mm</t>
  </si>
  <si>
    <t>852596589</t>
  </si>
  <si>
    <t>Odsekání vrstev betonu stěn, tloušťka odsekané vrstvy do 80 mm</t>
  </si>
  <si>
    <t>3*1+0,9*3+2*(0,9*1) "OP1"</t>
  </si>
  <si>
    <t>3*0,5+3*0,4+2*(0,5*0,4) "OP2"</t>
  </si>
  <si>
    <t>2121490992</t>
  </si>
  <si>
    <t>985311115</t>
  </si>
  <si>
    <t>Reprofilace stěn cementovou sanační maltou tl přes 40 do 50 mm</t>
  </si>
  <si>
    <t>260823461</t>
  </si>
  <si>
    <t>Reprofilace betonu sanačními maltami na cementové bázi ručně stěn, tloušťky přes 40 do 50 mm</t>
  </si>
  <si>
    <t>985321211</t>
  </si>
  <si>
    <t>Ochranný nátěr výztuže na epoxidové bázi stěn, líce kleneb a podhledů 1 vrstva tl 1 mm</t>
  </si>
  <si>
    <t>808400927</t>
  </si>
  <si>
    <t>Ochranný nátěr betonářské výztuže 1 vrstva tloušťky 1 mm na epoxidové bázi stěn, líce kleneb a podhledů</t>
  </si>
  <si>
    <t>10,6 "ošetření výztuže"</t>
  </si>
  <si>
    <t>23531112</t>
  </si>
  <si>
    <t>stěrka polyuretanová 2-složková pro lité podlahy</t>
  </si>
  <si>
    <t>kg</t>
  </si>
  <si>
    <t>CS ÚRS 2024 01</t>
  </si>
  <si>
    <t>-152357933</t>
  </si>
  <si>
    <t>10,6*1,6</t>
  </si>
  <si>
    <t>-666023158</t>
  </si>
  <si>
    <t>(1,5+9+10,6*0,08)*2,4</t>
  </si>
  <si>
    <t>997211521</t>
  </si>
  <si>
    <t>Vodorovná doprava vybouraných hmot po suchu na vzdálenost do 1 km</t>
  </si>
  <si>
    <t>205802400</t>
  </si>
  <si>
    <t>997211529</t>
  </si>
  <si>
    <t>Příplatek ZKD 1 km u vodorovné dopravy vybouraných hmot</t>
  </si>
  <si>
    <t>91503244</t>
  </si>
  <si>
    <t>27,235*15</t>
  </si>
  <si>
    <t>997013631</t>
  </si>
  <si>
    <t>Poplatek za uložení na skládce (skládkovné) stavebního odpadu směsného kód odpadu 17 09 04</t>
  </si>
  <si>
    <t>-1093975314</t>
  </si>
  <si>
    <t>Poplatek za uložení stavebního odpadu na skládce (skládkovné) směsného stavebního a demoličního zatříděného do Katalogu odpadů pod kódem 17 09 04</t>
  </si>
  <si>
    <t>-7832592</t>
  </si>
  <si>
    <t>2024/03/SO 02 - VON - vedlejší ostatní náklady</t>
  </si>
  <si>
    <t>-1385353709</t>
  </si>
  <si>
    <t>-1219826538</t>
  </si>
  <si>
    <t>85307918</t>
  </si>
  <si>
    <t>2024/03/SO 03 - Propustek v km 4,915</t>
  </si>
  <si>
    <t>2024/03/1.1/SO 03 - Stavební objekt</t>
  </si>
  <si>
    <t>M - Práce a dodávky M</t>
  </si>
  <si>
    <t xml:space="preserve">    46-M - Zemní práce při extr.mont.pracích</t>
  </si>
  <si>
    <t>-704440802</t>
  </si>
  <si>
    <t>1227177502</t>
  </si>
  <si>
    <t>70 "výkop pro vložení prefabrikovaných dílců"</t>
  </si>
  <si>
    <t>7,18*5,09*0,4 "štěrkové lože"</t>
  </si>
  <si>
    <t>1,5*1,3*1,5+(2*(1*1*1,5)) "výkop pro betonovou šachtu"</t>
  </si>
  <si>
    <t>1,5*0,3*0,2+3*0,3*0,2 "výkop pro betonový práh na vtoku a výtoku"</t>
  </si>
  <si>
    <t>2*3*0,3 "výkop pro dlažbu na výtoku"</t>
  </si>
  <si>
    <t>5*2*0,3 "výkop pro podkladní beton"</t>
  </si>
  <si>
    <t>122452508</t>
  </si>
  <si>
    <t>Příplatek k odkopávkám nezapaženým pro spodní stavbu železnic v hornině třídy těžitelnosti II skupiny 5 za ztížení při rekonstrukci</t>
  </si>
  <si>
    <t>1403300275</t>
  </si>
  <si>
    <t>Odkopávky a prokopávky nezapažené pro spodní stavbu železnic strojně v hornině třídy těžitelnosti II skupiny 5 Příplatek k cenám za ztížení při rekonstrukcích</t>
  </si>
  <si>
    <t>129951121</t>
  </si>
  <si>
    <t>Bourání zdiva z betonu prostého neprokládaného v odkopávkách nebo prokopávkách strojně</t>
  </si>
  <si>
    <t>35639219</t>
  </si>
  <si>
    <t>Bourání konstrukcí v odkopávkách a prokopávkách strojně s přemístěním suti na hromady na vzdálenost do 20 m nebo s naložením na dopravní prostředek z betonu prostého neprokládaného</t>
  </si>
  <si>
    <t>5*2*1,3 "bourání stávajícího propustku"</t>
  </si>
  <si>
    <t>-1429579129</t>
  </si>
  <si>
    <t>577148987</t>
  </si>
  <si>
    <t>Nakládání, skládání a překládání neulehlého výkopku nebo sypaniny strojně nakládání, množství do 100 m3, z horniny třídy těžitelnosti II, skupiny 4 a 5</t>
  </si>
  <si>
    <t>-942876185</t>
  </si>
  <si>
    <t>95,613*1,6</t>
  </si>
  <si>
    <t>175151101</t>
  </si>
  <si>
    <t>Obsypání potrubí strojně sypaninou bez prohození, uloženou do 3 m</t>
  </si>
  <si>
    <t>-851549301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</si>
  <si>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</si>
  <si>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60*1,6 "zásyp okolo trouby + hutnění"</t>
  </si>
  <si>
    <t>-2,5 "odečtena trouba"</t>
  </si>
  <si>
    <t>58337344</t>
  </si>
  <si>
    <t>štěrkopísek frakce 0/32</t>
  </si>
  <si>
    <t>1612371553</t>
  </si>
  <si>
    <t>93,5*1,7</t>
  </si>
  <si>
    <t>273351121</t>
  </si>
  <si>
    <t>Zřízení bednění základových desek</t>
  </si>
  <si>
    <t>-503361556</t>
  </si>
  <si>
    <t>Bednění základů desek zřízení</t>
  </si>
  <si>
    <t>5*2+2*2</t>
  </si>
  <si>
    <t>273351122</t>
  </si>
  <si>
    <t>Odstranění bednění základových desek</t>
  </si>
  <si>
    <t>-981862095</t>
  </si>
  <si>
    <t>Bednění základů desek odstranění</t>
  </si>
  <si>
    <t>274311125</t>
  </si>
  <si>
    <t>Základové pasy, prahy, věnce a ostruhy z betonu prostého C 16/20</t>
  </si>
  <si>
    <t>-1127851702</t>
  </si>
  <si>
    <t>Základové konstrukce z betonu prostého pasy, prahy, věnce a ostruhy ve výkopu nebo na hlavách pilot C 16/20</t>
  </si>
  <si>
    <t>1,5*0,3*0,2 "základový pas na vtoku"</t>
  </si>
  <si>
    <t>2,5*0,3*0,2 "základový pas na výtoku"</t>
  </si>
  <si>
    <t>274354111</t>
  </si>
  <si>
    <t>Bednění základových pasů - zřízení</t>
  </si>
  <si>
    <t>549906712</t>
  </si>
  <si>
    <t>Bednění základových konstrukcí pasů, prahů, věnců a ostruh zřízení</t>
  </si>
  <si>
    <t>2*(1,5*0,3)+2*(0,3*0,2) "bednění pasu vtok"</t>
  </si>
  <si>
    <t>2*(2,5*0,3)+2*(0,3*0,2) "bednění pasu výtok"</t>
  </si>
  <si>
    <t>274354211</t>
  </si>
  <si>
    <t>Bednění základových pasů - odstranění</t>
  </si>
  <si>
    <t>-1096285738</t>
  </si>
  <si>
    <t>Bednění základových konstrukcí pasů, prahů, věnců a ostruh odstranění bednění</t>
  </si>
  <si>
    <t>452311161</t>
  </si>
  <si>
    <t>Podkladní desky z betonu prostého bez zvýšených nároků na prostředí tř. C 25/30 otevřený výkop</t>
  </si>
  <si>
    <t>-2125656622</t>
  </si>
  <si>
    <t>Podkladní a zajišťovací konstrukce z betonu prostého v otevřeném výkopu bez zvýšených nároků na prostředí desky pod potrubí, stoky a drobné objekty z betonu tř. C 25/30</t>
  </si>
  <si>
    <t>5*2*0,3 "podklad pod prefabrikované dílce"</t>
  </si>
  <si>
    <t>279361321</t>
  </si>
  <si>
    <t>Výztuž základových zdí nosných betonářskou ocelí 11 375</t>
  </si>
  <si>
    <t>-596762869</t>
  </si>
  <si>
    <t>Výztuž základových zdí nosných svislých nebo odkloněných od svislice, rovinných nebo oblých, deskových nebo žebrových, včetně výztuže jejich žeber z betonářské oceli 11 375 (EZ)</t>
  </si>
  <si>
    <t>3*0,15</t>
  </si>
  <si>
    <t>11369689</t>
  </si>
  <si>
    <t>1,5*1,2 "zádlažba vtok"</t>
  </si>
  <si>
    <t>3*2 "zádlažba na výtoku"</t>
  </si>
  <si>
    <t>2*(0,8*0,5) "dlažba u kanálků vedle šachty"</t>
  </si>
  <si>
    <t>-1526028034</t>
  </si>
  <si>
    <t>893410101</t>
  </si>
  <si>
    <t>Osazení vodoměrné šachty z betonových dílců nepojížděné pl do 1,5 m2 šachtové dno</t>
  </si>
  <si>
    <t>1798542650</t>
  </si>
  <si>
    <t>Osazení vodoměrné šachty z betonových dílců nepojížděné plochy do 1,5 m2 šachtové dno</t>
  </si>
  <si>
    <t>59224655</t>
  </si>
  <si>
    <t>dno vodoměrné šachty 136x106x10cm nepojížděné</t>
  </si>
  <si>
    <t>1239675236</t>
  </si>
  <si>
    <t>893410102</t>
  </si>
  <si>
    <t>Osazení vodoměrné šachty z betonových dílců nepojížděné pl do 1,5 m2 šachtová skruž výšky 500 mm</t>
  </si>
  <si>
    <t>-1534466604</t>
  </si>
  <si>
    <t>Osazení vodoměrné šachty z betonových dílců nepojížděné plochy do 1,5 m2 šachtová skruž výšky 500 mm</t>
  </si>
  <si>
    <t>59224650</t>
  </si>
  <si>
    <t>skruž vodoměrné šachty 136x106x10cm nepojížděné, bez stupadla</t>
  </si>
  <si>
    <t>337810809</t>
  </si>
  <si>
    <t>893410103</t>
  </si>
  <si>
    <t>Osazení vodoměrné šachty z betonových dílců nepojížděné pl do 1,5 m2 zákrytová deska</t>
  </si>
  <si>
    <t>1966618126</t>
  </si>
  <si>
    <t>Osazení vodoměrné šachty z betonových dílců nepojížděné plochy do 1,5 m2 zákrytová deska</t>
  </si>
  <si>
    <t>59224653</t>
  </si>
  <si>
    <t>deska zákrytová vodoměrné šachty 136x106x10cm nepojížděné</t>
  </si>
  <si>
    <t>194204523</t>
  </si>
  <si>
    <t>894416011</t>
  </si>
  <si>
    <t>Odkalovací šachtice z betonových skruží nebo trub D 1000 mm hloubky do 1,5 m</t>
  </si>
  <si>
    <t>804221788</t>
  </si>
  <si>
    <t>Odkalovací šachtice z betonových dílců pro odvodnění tělesa městské dráhy, bez kanalizační přípojky z betonových skruží nebo trub světlosti do 1000 mm, hloubky do 1,5 m</t>
  </si>
  <si>
    <t>2 "kanály vedle šachty"</t>
  </si>
  <si>
    <t>899102112</t>
  </si>
  <si>
    <t>Osazení poklopů litinových, ocelových nebo železobetonových včetně rámů pro třídu zatížení A15, A50</t>
  </si>
  <si>
    <t>-1094974289</t>
  </si>
  <si>
    <t>28661932</t>
  </si>
  <si>
    <t>poklop šachtový litinový DN 600 pro třídu zatížení A15</t>
  </si>
  <si>
    <t>1049511036</t>
  </si>
  <si>
    <t>927111125</t>
  </si>
  <si>
    <t>Propustek železniční ze železobetonových trub DN 600</t>
  </si>
  <si>
    <t>1083803293</t>
  </si>
  <si>
    <t>Železniční propustek železobetonové trouby DN 600 mm</t>
  </si>
  <si>
    <t>59222484R</t>
  </si>
  <si>
    <t>trouba ŽB hrdlová patková DN 600</t>
  </si>
  <si>
    <t>109383901</t>
  </si>
  <si>
    <t xml:space="preserve">trouba ŽB hrdlová patková DN 600
</t>
  </si>
  <si>
    <t>927111225</t>
  </si>
  <si>
    <t>Čelo z betonu prostého pro propustek ze železobetonových trub DN 600</t>
  </si>
  <si>
    <t>-1960626692</t>
  </si>
  <si>
    <t>Železniční propustek čelo z betonu prostého pro železniční propustek ze železobetonových trub DN 600 mm</t>
  </si>
  <si>
    <t>936942211</t>
  </si>
  <si>
    <t>Zhotovení tabulky s letopočtem opravy mostu vložením šablony do bednění</t>
  </si>
  <si>
    <t>-437971741</t>
  </si>
  <si>
    <t>Zhotovení tabulky s letopočtem opravy nebo větší údržby vložením šablony do bednění</t>
  </si>
  <si>
    <t>997002611</t>
  </si>
  <si>
    <t>Nakládání suti a vybouraných hmot</t>
  </si>
  <si>
    <t>908825444</t>
  </si>
  <si>
    <t>Nakládání suti a vybouraných hmot na dopravní prostředek pro vodorovné přemístění</t>
  </si>
  <si>
    <t>13*2,4</t>
  </si>
  <si>
    <t>997211111</t>
  </si>
  <si>
    <t>Svislá doprava suti na v 3,5 m</t>
  </si>
  <si>
    <t>2146917507</t>
  </si>
  <si>
    <t>Svislá doprava suti nebo vybouraných hmot s naložením do dopravního zařízení a s vyprázdněním dopravního zařízení na hromadu nebo do dopravního prostředku suti na výšku do 3,5 m</t>
  </si>
  <si>
    <t>997211511</t>
  </si>
  <si>
    <t>Vodorovná doprava suti po suchu na vzdálenost do 1 km</t>
  </si>
  <si>
    <t>83207827</t>
  </si>
  <si>
    <t>Vodorovná doprava suti nebo vybouraných hmot suti se složením a hrubým urovnáním, na vzdálenost do 1 km</t>
  </si>
  <si>
    <t>1164922817</t>
  </si>
  <si>
    <t>Vodorovná doprava suti nebo vybouraných hmot suti se složením a hrubým urovnáním, na vzdálenost Příplatek k ceně za každý další započatý 1 km přes 1 km</t>
  </si>
  <si>
    <t>31,2*20</t>
  </si>
  <si>
    <t>-1431057071</t>
  </si>
  <si>
    <t>-1254027402</t>
  </si>
  <si>
    <t>711112131</t>
  </si>
  <si>
    <t>Provedení izolace proti zemní vlhkosti svislé za studena nástřikem tloušťky 2 mm</t>
  </si>
  <si>
    <t>1948390569</t>
  </si>
  <si>
    <t>Provedení izolace proti zemní vlhkosti natěradly a tmely za studena na ploše svislé S nástřikem nebo plastickým nátěrem, tl. 2 mm</t>
  </si>
  <si>
    <t>(3,14*0,6)*5 "trouba"</t>
  </si>
  <si>
    <t>2*0,35 "čelo trouby"</t>
  </si>
  <si>
    <t>4*(1,5*1,3) "šachta"</t>
  </si>
  <si>
    <t>24617152</t>
  </si>
  <si>
    <t>hmota hydroizolační asfaltová dvousložková aplikace nástřikem do spodní stavby</t>
  </si>
  <si>
    <t>litr</t>
  </si>
  <si>
    <t>-168983122</t>
  </si>
  <si>
    <t>Poznámka k položce:_x000d_
Spotřeba: 4,5 l/m2</t>
  </si>
  <si>
    <t>Práce a dodávky M</t>
  </si>
  <si>
    <t>46-M</t>
  </si>
  <si>
    <t>Zemní práce při extr.mont.pracích</t>
  </si>
  <si>
    <t>460891121</t>
  </si>
  <si>
    <t>Osazení betonového obrubníku silničního ležatého do betonu při elektromontážích</t>
  </si>
  <si>
    <t>1986555390</t>
  </si>
  <si>
    <t>Osazení obrubníku se zřízením lože, s vyplněním a zatřením spár betonového silničního ležatého, do lože z betonu prostého</t>
  </si>
  <si>
    <t>2*1,2 "ukončení dlažby vtok"</t>
  </si>
  <si>
    <t>2+3 "ukončení dlažby výtok"</t>
  </si>
  <si>
    <t>59217032</t>
  </si>
  <si>
    <t>obrubník silniční betonový 1000x150x150mm</t>
  </si>
  <si>
    <t>128</t>
  </si>
  <si>
    <t>-1902987540</t>
  </si>
  <si>
    <t>2024/03/1.2/SO 03 - Železniční svršek</t>
  </si>
  <si>
    <t>528321122</t>
  </si>
  <si>
    <t>Obnova koleje stykované na pražcích dřevěných typ soustavy S49 rozdělení d</t>
  </si>
  <si>
    <t>-735419549</t>
  </si>
  <si>
    <t>543111112</t>
  </si>
  <si>
    <t>Směrové a výškové vyrovnání koleje nebo kolejového rozpětí na pražcích dřevěných</t>
  </si>
  <si>
    <t>1852322384</t>
  </si>
  <si>
    <t>Směrové a výškové vyrovnání koleje nebo kolejového rozvětvení ze žlábkových kolejnic na pražcích dřevěných</t>
  </si>
  <si>
    <t>1854035841</t>
  </si>
  <si>
    <t>10*5*0,4</t>
  </si>
  <si>
    <t>-603476757</t>
  </si>
  <si>
    <t>20*1,8</t>
  </si>
  <si>
    <t>5906130135</t>
  </si>
  <si>
    <t>Montáž kolejového roštu v ose koleje pražce dřevěné vystrojené, tvar S49, 49E1</t>
  </si>
  <si>
    <t>-46578013</t>
  </si>
  <si>
    <t>Montáž kolejového roštu v ose koleje pražce dřevěné vystrojené, tvar S49, 49E1 Poznámka: 1. V cenách jsou započteny náklady na manipulaci a montáž KR, u pražců dřevěných nevystrojených i na vrtání pražců. 2. V cenách nejsou obsaženy náklady na dodávku materiálu.</t>
  </si>
  <si>
    <t>5906140035</t>
  </si>
  <si>
    <t>Demontáž kolejového roštu koleje v ose koleje pražce dřevěné, tvar S49, T, 49E1</t>
  </si>
  <si>
    <t>1811813704</t>
  </si>
  <si>
    <t>Demontáž kolejového roštu koleje v ose koleje pražce dřevěné, tvar S49, T, 49E1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</si>
  <si>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-188930474</t>
  </si>
  <si>
    <t>3*10</t>
  </si>
  <si>
    <t>1367332184</t>
  </si>
  <si>
    <t>1261890358</t>
  </si>
  <si>
    <t>30*2</t>
  </si>
  <si>
    <t>-817330205</t>
  </si>
  <si>
    <t>1181114337</t>
  </si>
  <si>
    <t>-117677850</t>
  </si>
  <si>
    <t>731732231</t>
  </si>
  <si>
    <t>36 "doprava štěrku na místo"</t>
  </si>
  <si>
    <t>-571627501</t>
  </si>
  <si>
    <t>36*5 "doprava štěrku na místo do 60 km"</t>
  </si>
  <si>
    <t>2111602849</t>
  </si>
  <si>
    <t>2051674959</t>
  </si>
  <si>
    <t>1955471219</t>
  </si>
  <si>
    <t>2024/03/1.3/SO 03 - Projekční práce</t>
  </si>
  <si>
    <t>-907866724</t>
  </si>
  <si>
    <t>2024/03/1.4/SO 03 - Zeměměřičské práce</t>
  </si>
  <si>
    <t>-1127689978</t>
  </si>
  <si>
    <t>-453185809</t>
  </si>
  <si>
    <t>-2098808075</t>
  </si>
  <si>
    <t>2024/03/SO 03 - VON - vedlejší ostatní náklady</t>
  </si>
  <si>
    <t xml:space="preserve">    VRN7 - Provozní vlivy</t>
  </si>
  <si>
    <t>934906972</t>
  </si>
  <si>
    <t>370351219</t>
  </si>
  <si>
    <t>-120747260</t>
  </si>
  <si>
    <t>1572097788</t>
  </si>
  <si>
    <t>1680665120</t>
  </si>
  <si>
    <t>-1723947163</t>
  </si>
  <si>
    <t>-1141258933</t>
  </si>
  <si>
    <t>1789099749</t>
  </si>
  <si>
    <t>VRN7</t>
  </si>
  <si>
    <t>Provozní vlivy</t>
  </si>
  <si>
    <t>072103001</t>
  </si>
  <si>
    <t>Projednání DIO a zajištění DIR komunikace II.a III. třídy</t>
  </si>
  <si>
    <t>1831462810</t>
  </si>
  <si>
    <t>1 "dopravní značení při opravě propustku"</t>
  </si>
  <si>
    <t>2024/03/SO 04 - Propustek v km 7,283</t>
  </si>
  <si>
    <t>2024/03/1.1/SO 04 - Stavební část</t>
  </si>
  <si>
    <t>1323172759</t>
  </si>
  <si>
    <t>-1389296509</t>
  </si>
  <si>
    <t>103 "výkop pro vložení prefabrikovaných dílců"</t>
  </si>
  <si>
    <t>9*4,7*0,4 "štěrkové lože"</t>
  </si>
  <si>
    <t>2*3*0,3 "výkop pro dlažbu na vtoku"</t>
  </si>
  <si>
    <t>1,6*1,5*0,8 "výkop pro betonovou patku na vtoku"</t>
  </si>
  <si>
    <t>1,4*2*1 "výkop pro kamenný zához na výtoku"</t>
  </si>
  <si>
    <t>10*1,5*0,3 "výkop pro podkladní beton"</t>
  </si>
  <si>
    <t>-978757895</t>
  </si>
  <si>
    <t>898148864</t>
  </si>
  <si>
    <t>10*2*1,3 "bourání stávajícího propustku"</t>
  </si>
  <si>
    <t>-1427219108</t>
  </si>
  <si>
    <t>1203635751</t>
  </si>
  <si>
    <t>1168021970</t>
  </si>
  <si>
    <t>130,94*1,6</t>
  </si>
  <si>
    <t>175111201</t>
  </si>
  <si>
    <t>Obsypání objektu nad přilehlým původním terénem sypaninou bez prohození, uloženou do 3 m ručně</t>
  </si>
  <si>
    <t>1101367573</t>
  </si>
  <si>
    <t>60*4*0,4 "doplnění štěrku na opravu peronu po výstavbě"</t>
  </si>
  <si>
    <t>58344171</t>
  </si>
  <si>
    <t>štěrkodrť frakce 0/32</t>
  </si>
  <si>
    <t>267935287</t>
  </si>
  <si>
    <t>96*1,8</t>
  </si>
  <si>
    <t>2009636796</t>
  </si>
  <si>
    <t>90*1,6 "zásyp okolo trouby + hutnění"</t>
  </si>
  <si>
    <t>-5 "odečtena trouba"</t>
  </si>
  <si>
    <t>859297458</t>
  </si>
  <si>
    <t>139*1,7</t>
  </si>
  <si>
    <t>-1423460554</t>
  </si>
  <si>
    <t>10*1,5*0,3 "podklad pod prefabrikované dílce"</t>
  </si>
  <si>
    <t xml:space="preserve">1,6*1,5*0,8  "betonová patka na vtoku"</t>
  </si>
  <si>
    <t>2*(0,96*0,3*0,25)+(2*0,3*0,25) "prahy na vtoku"</t>
  </si>
  <si>
    <t>1611999718</t>
  </si>
  <si>
    <t>6,714*0,15</t>
  </si>
  <si>
    <t>915672028</t>
  </si>
  <si>
    <t>2*0,66+(3,14*0,8)*1,5 "zádlažba vtok"</t>
  </si>
  <si>
    <t>-1318198363</t>
  </si>
  <si>
    <t>-1969009167</t>
  </si>
  <si>
    <t>4 "zábradlí na výtoku"</t>
  </si>
  <si>
    <t>-1876573928</t>
  </si>
  <si>
    <t>653896813</t>
  </si>
  <si>
    <t>3*4000/1000*6,4/1000*1,03 "madla"</t>
  </si>
  <si>
    <t>-229862690</t>
  </si>
  <si>
    <t>4*1080/1000*9,66/1000*1,03 "sloupky"</t>
  </si>
  <si>
    <t>1691884639</t>
  </si>
  <si>
    <t>4*240/1000*240/1000*80/1000*1,05 "desky pod sloupky"</t>
  </si>
  <si>
    <t>-702368957</t>
  </si>
  <si>
    <t>4*0,26*0,26</t>
  </si>
  <si>
    <t>-2131445409</t>
  </si>
  <si>
    <t>927111129</t>
  </si>
  <si>
    <t>Propustek železniční ze železobetonových trub DN 800</t>
  </si>
  <si>
    <t>-1770075712</t>
  </si>
  <si>
    <t>Železniční propustek železobetonové trouby DN 800 mm</t>
  </si>
  <si>
    <t>59222484</t>
  </si>
  <si>
    <t>trouba ŽB hrdlová patková DN 800</t>
  </si>
  <si>
    <t>50531917</t>
  </si>
  <si>
    <t>927111229</t>
  </si>
  <si>
    <t>Čelo z betonu prostého pro propustek ze železobetonových trub DN 800</t>
  </si>
  <si>
    <t>-1791376040</t>
  </si>
  <si>
    <t>Železniční propustek čelo z betonu prostého pro železniční propustek ze železobetonových trub DN 800 mm</t>
  </si>
  <si>
    <t>1 "čelo na výtoku"</t>
  </si>
  <si>
    <t>-248006250</t>
  </si>
  <si>
    <t>-2144527757</t>
  </si>
  <si>
    <t>26*2,4</t>
  </si>
  <si>
    <t>-2123890638</t>
  </si>
  <si>
    <t>1709861158</t>
  </si>
  <si>
    <t>1898312449</t>
  </si>
  <si>
    <t>62,4*20</t>
  </si>
  <si>
    <t>1385018253</t>
  </si>
  <si>
    <t>1312711993</t>
  </si>
  <si>
    <t>175219192</t>
  </si>
  <si>
    <t>(3,14*0,8)*10 "trouba"</t>
  </si>
  <si>
    <t>-214340040</t>
  </si>
  <si>
    <t>449960713</t>
  </si>
  <si>
    <t>3,14*2*1,2 "ukončení dlažby vtok"</t>
  </si>
  <si>
    <t>-302173314</t>
  </si>
  <si>
    <t>2024/03/1.2/SO 04 - Železniční svršek</t>
  </si>
  <si>
    <t>528341122</t>
  </si>
  <si>
    <t>Obnova koleje stykované na pražcích betonových typ soustavy S49 rozdělení d</t>
  </si>
  <si>
    <t>1374007744</t>
  </si>
  <si>
    <t>1585762162</t>
  </si>
  <si>
    <t>-718081324</t>
  </si>
  <si>
    <t>-1442611677</t>
  </si>
  <si>
    <t>1836195258</t>
  </si>
  <si>
    <t>-1506205353</t>
  </si>
  <si>
    <t>-137223061</t>
  </si>
  <si>
    <t>-869949398</t>
  </si>
  <si>
    <t>-656353131</t>
  </si>
  <si>
    <t>320713529</t>
  </si>
  <si>
    <t>690067213</t>
  </si>
  <si>
    <t>516259801</t>
  </si>
  <si>
    <t>2041045360</t>
  </si>
  <si>
    <t>-1698512742</t>
  </si>
  <si>
    <t>1868548842</t>
  </si>
  <si>
    <t>1222659042</t>
  </si>
  <si>
    <t>2033883092</t>
  </si>
  <si>
    <t>2024/03/1.3/SO 04 - Projekční práce</t>
  </si>
  <si>
    <t>1978460560</t>
  </si>
  <si>
    <t>2024/03/1.4/SO 04 - Zeměměřičské práce</t>
  </si>
  <si>
    <t>-2020003453</t>
  </si>
  <si>
    <t>-146851795</t>
  </si>
  <si>
    <t>-942261867</t>
  </si>
  <si>
    <t>2024/03/SO 04 - VON - vedlejší ostatní náklady</t>
  </si>
  <si>
    <t>-163825431</t>
  </si>
  <si>
    <t>1568752666</t>
  </si>
  <si>
    <t>-199414142</t>
  </si>
  <si>
    <t>1049666099</t>
  </si>
  <si>
    <t>-515657576</t>
  </si>
  <si>
    <t>1607451987</t>
  </si>
  <si>
    <t>-438192831</t>
  </si>
  <si>
    <t>-789007364</t>
  </si>
  <si>
    <t>2024/03/SO 05 - Propustek v km 7,977</t>
  </si>
  <si>
    <t>2024/03/1.1/SO 05 - stavební část</t>
  </si>
  <si>
    <t>-350836564</t>
  </si>
  <si>
    <t>10,585*4,88*0,35 "odstranění kolejového lože"</t>
  </si>
  <si>
    <t>150 "výkop jámy pro nový propustek"</t>
  </si>
  <si>
    <t>10,75*1,72*0,1 "výkop pro podkladní beton pro základovou desku"</t>
  </si>
  <si>
    <t>1,46*1,72*0,4 "výkop pro betonovou patku"</t>
  </si>
  <si>
    <t>-284100993</t>
  </si>
  <si>
    <t>129951113</t>
  </si>
  <si>
    <t>Bourání zdiva kamenného v odkopávkách nebo prokopávkách na MC strojně</t>
  </si>
  <si>
    <t>-740448293</t>
  </si>
  <si>
    <t>Bourání konstrukcí v odkopávkách a prokopávkách strojně s přemístěním suti na hromady na vzdálenost do 20 m nebo s naložením na dopravní prostředek ze zdiva kamenného, pro jakýkoliv druh kamene na maltu cementovou</t>
  </si>
  <si>
    <t>2*(10,75*1*1)+(10,75*1*0,3) "bourání stávajícího propustku"</t>
  </si>
  <si>
    <t>1658712666</t>
  </si>
  <si>
    <t>(5*0,5*1,5)+(3*0,5*1,5) "bourání betonových říms"</t>
  </si>
  <si>
    <t>670677018</t>
  </si>
  <si>
    <t>673521712</t>
  </si>
  <si>
    <t>171112121</t>
  </si>
  <si>
    <t>Uložení sypaniny z hornin nesoudržných sypkých do násypů do 3 m3 pro spodní stavbu železnic ručně</t>
  </si>
  <si>
    <t>-840987569</t>
  </si>
  <si>
    <t>Uložení sypaniny do násypů pro spodní stavbu železnic ručně s rozprostřením sypaniny ve vrstvách, s hrubým urovnáním a ručním hutněním objemu do 3 m3, z hornin nesoudržných sypkých</t>
  </si>
  <si>
    <t>(150-17)*1,4 "obsypání trouby včetně hutnění"</t>
  </si>
  <si>
    <t>-576625850</t>
  </si>
  <si>
    <t>186,2*1,7</t>
  </si>
  <si>
    <t>181351005</t>
  </si>
  <si>
    <t>Rozprostření ornice tl vrstvy přes 250 do 300 mm pl do 100 m2 v rovině nebo ve svahu do 1:5 strojně</t>
  </si>
  <si>
    <t>-934558746</t>
  </si>
  <si>
    <t>Rozprostření a urovnání ornice v rovině nebo ve svahu sklonu do 1:5 strojně při souvislé ploše do 100 m2, tl. vrstvy přes 250 do 300 mm</t>
  </si>
  <si>
    <t>170,932/0,3</t>
  </si>
  <si>
    <t>1810184238</t>
  </si>
  <si>
    <t>4*(15*3)</t>
  </si>
  <si>
    <t>273313511</t>
  </si>
  <si>
    <t>Základové desky z betonu tř. C 12/15</t>
  </si>
  <si>
    <t>460839934</t>
  </si>
  <si>
    <t>Základy z betonu prostého desky z betonu kamenem neprokládaného tř. C 12/15</t>
  </si>
  <si>
    <t>10,75*1,72*0,1 "podkladní beton pro základovou desku"</t>
  </si>
  <si>
    <t>1,46*1,72*0,4 "betonová patka"</t>
  </si>
  <si>
    <t>273321118</t>
  </si>
  <si>
    <t>Základové desky mostních konstrukcí ze ŽB C 30/37</t>
  </si>
  <si>
    <t>-628344186</t>
  </si>
  <si>
    <t>Základové konstrukce z betonu železového desky ve výkopu nebo na hlavách pilot C 30/37</t>
  </si>
  <si>
    <t>11*1,72*0,3 "základová deska pod troubou"</t>
  </si>
  <si>
    <t>-866449794</t>
  </si>
  <si>
    <t>2*((11*1,72)+(1,72*0,3)) "bednění základové desky"</t>
  </si>
  <si>
    <t>2*((10,75*1,72)+(1,72*0,1)) "bednění pro podkladní beton"</t>
  </si>
  <si>
    <t>2*((1,46*1,72)+(1,72*0,4)) "bednění pro patky"</t>
  </si>
  <si>
    <t>-371798693</t>
  </si>
  <si>
    <t>273362021</t>
  </si>
  <si>
    <t>Výztuž základových desek svařovanými sítěmi Kari</t>
  </si>
  <si>
    <t>983319473</t>
  </si>
  <si>
    <t>Výztuž základů desek ze svařovaných sítí z drátů typu KARI</t>
  </si>
  <si>
    <t>5,676*0,15</t>
  </si>
  <si>
    <t>317322511</t>
  </si>
  <si>
    <t>Římsy nebo žlabové římsy ze ŽB tř. C 25/30</t>
  </si>
  <si>
    <t>-2014179227</t>
  </si>
  <si>
    <t>Římsy nebo žlabové římsy z betonu železového (bez výztuže) tř. C 25/30</t>
  </si>
  <si>
    <t>5*0,5*0,6 "nová římsa na výtoku"</t>
  </si>
  <si>
    <t>317351101</t>
  </si>
  <si>
    <t>Zřízení bednění v do 4 m klenbových pásů válcových</t>
  </si>
  <si>
    <t>122444092</t>
  </si>
  <si>
    <t>Bednění klenbových pásů, říms nebo překladů klenbových pásů válcových včetně podpěrné konstrukce do výše 4 m zřízení</t>
  </si>
  <si>
    <t>4*(5*0,5)+(0,5*0,6)</t>
  </si>
  <si>
    <t>317351102</t>
  </si>
  <si>
    <t>Odstranění bednění v do 4 m klenbových pásů válcových</t>
  </si>
  <si>
    <t>-742270439</t>
  </si>
  <si>
    <t>Bednění klenbových pásů, říms nebo překladů klenbových pásů válcových včetně podpěrné konstrukce do výše 4 m odstranění</t>
  </si>
  <si>
    <t>317361321</t>
  </si>
  <si>
    <t>Výztuž překladů a říms ocelí 11 375</t>
  </si>
  <si>
    <t>-917416952</t>
  </si>
  <si>
    <t>Výztuž překladů, říms, žlabů, žlabových říms, klenbových pásů z betonářské oceli 11 375 (EZ)</t>
  </si>
  <si>
    <t>1,5*0,15</t>
  </si>
  <si>
    <t>2080796938</t>
  </si>
  <si>
    <t>2*(4*2)+2*1 "zádlaýba na vtoku"</t>
  </si>
  <si>
    <t>462511270</t>
  </si>
  <si>
    <t>Zához z lomového kamene bez proštěrkování z terénu hmotnost do 200 kg</t>
  </si>
  <si>
    <t>-1062165192</t>
  </si>
  <si>
    <t>Zához z lomového kamene neupraveného záhozového bez proštěrkování z terénu, hmotnosti jednotlivých kamenů do 200 kg</t>
  </si>
  <si>
    <t>3,5*1,5*1,2 "na výtoku"</t>
  </si>
  <si>
    <t>-1031131081</t>
  </si>
  <si>
    <t>628613224</t>
  </si>
  <si>
    <t>Protikorozní ochrana OK mostu IV.tř.- základní a podkladní epoxidový, vrchní PU nátěr bez metalizace</t>
  </si>
  <si>
    <t>-659405693</t>
  </si>
  <si>
    <t>Protikorozní ochrana ocelových mostních konstrukcí včetně otryskání povrchu základní a podkladní epoxidový a vrchní polyuretanový nátěr bez metalizace IV. třídy</t>
  </si>
  <si>
    <t>3*(5*0,3) "madla"</t>
  </si>
  <si>
    <t>5*(1,1*0,33) "sloupky"</t>
  </si>
  <si>
    <t>5*2*(0,24*0,24) "tabule pod sloupky"</t>
  </si>
  <si>
    <t>1162533923</t>
  </si>
  <si>
    <t>5 "zábradlí na výtoku"</t>
  </si>
  <si>
    <t>72140686</t>
  </si>
  <si>
    <t>-2066983354</t>
  </si>
  <si>
    <t>3*5000/1000*6,4/1000*1,03 "madla"</t>
  </si>
  <si>
    <t>-721172861</t>
  </si>
  <si>
    <t>5*1080/1000*9,66/1000*1,03 "sloupky"</t>
  </si>
  <si>
    <t>585841843</t>
  </si>
  <si>
    <t>5*240/1000*240/1000*80/1000*1,05 "desky pod sloupky"</t>
  </si>
  <si>
    <t>-5404816</t>
  </si>
  <si>
    <t>5*0,26*0,26</t>
  </si>
  <si>
    <t>-1190452784</t>
  </si>
  <si>
    <t>927111133</t>
  </si>
  <si>
    <t>Propustek železniční ze železobetonových trub DN 1000</t>
  </si>
  <si>
    <t>505995548</t>
  </si>
  <si>
    <t>Železniční propustek železobetonové trouby DN 1000 mm</t>
  </si>
  <si>
    <t>59222494</t>
  </si>
  <si>
    <t>trouba ŽB hrdlová patková propojovací/koncová DN 1000</t>
  </si>
  <si>
    <t>-582438704</t>
  </si>
  <si>
    <t>2*1,375 "vtok a výtok"</t>
  </si>
  <si>
    <t>59222485</t>
  </si>
  <si>
    <t>trouba ŽB hrdlová patková DN 1000</t>
  </si>
  <si>
    <t>395997619</t>
  </si>
  <si>
    <t>2105907016</t>
  </si>
  <si>
    <t>-176967334</t>
  </si>
  <si>
    <t>24,725*2,4 "nakládání vybouraného kamene"</t>
  </si>
  <si>
    <t>6*2,4 "nakládání vybouraného betonu"</t>
  </si>
  <si>
    <t>997013601</t>
  </si>
  <si>
    <t>Poplatek za uložení na skládce (skládkovné) stavebního odpadu betonového kód odpadu 17 01 01</t>
  </si>
  <si>
    <t>1116048756</t>
  </si>
  <si>
    <t>Poplatek za uložení stavebního odpadu na skládce (skládkovné) z prostého betonu zatříděného do Katalogu odpadů pod kódem 17 01 01</t>
  </si>
  <si>
    <t>6*2,4 "vybouraný beton"</t>
  </si>
  <si>
    <t>953118099</t>
  </si>
  <si>
    <t>-988052206</t>
  </si>
  <si>
    <t>999568232</t>
  </si>
  <si>
    <t>73,74*21</t>
  </si>
  <si>
    <t>-1201793851</t>
  </si>
  <si>
    <t>1541766821</t>
  </si>
  <si>
    <t>5*10 "nátěr ŽB trouby proti zemní vlhkosti"</t>
  </si>
  <si>
    <t>60154953</t>
  </si>
  <si>
    <t>-1648417923</t>
  </si>
  <si>
    <t>2*(2+2)+2+2 "ukončení dlažby vtok"</t>
  </si>
  <si>
    <t>865855972</t>
  </si>
  <si>
    <t>-1422628102</t>
  </si>
  <si>
    <t>-388701047</t>
  </si>
  <si>
    <t>9903100100</t>
  </si>
  <si>
    <t>Přeprava mechanizace na místo prováděných prací o hmotnosti do 12 t přes 50 do 100 km</t>
  </si>
  <si>
    <t>916973589</t>
  </si>
  <si>
    <t>Přeprava mechanizace na místo prováděných prací o hmotnosti do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</si>
  <si>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1 "menzi-muck</t>
  </si>
  <si>
    <t>-219150137</t>
  </si>
  <si>
    <t>1 "dvoucestné rypadlo"</t>
  </si>
  <si>
    <t>2024/03/1.2/SO 05 - železniční svršek</t>
  </si>
  <si>
    <t>-955984121</t>
  </si>
  <si>
    <t>1141036162</t>
  </si>
  <si>
    <t>-178635105</t>
  </si>
  <si>
    <t>11*4*0,35</t>
  </si>
  <si>
    <t>1859658129</t>
  </si>
  <si>
    <t>15,4*1,8</t>
  </si>
  <si>
    <t>545111995</t>
  </si>
  <si>
    <t>1004177109</t>
  </si>
  <si>
    <t>1521710275</t>
  </si>
  <si>
    <t>2*17</t>
  </si>
  <si>
    <t>-1255560550</t>
  </si>
  <si>
    <t>-1988308835</t>
  </si>
  <si>
    <t>28*2</t>
  </si>
  <si>
    <t>-523485631</t>
  </si>
  <si>
    <t>70463841</t>
  </si>
  <si>
    <t>"pryžovky" 1</t>
  </si>
  <si>
    <t>488526694</t>
  </si>
  <si>
    <t>"pryžovky, celkem do 60km" 1*5</t>
  </si>
  <si>
    <t>-1317058369</t>
  </si>
  <si>
    <t>27,72 "doprava štěrku na místo"</t>
  </si>
  <si>
    <t>1786222361</t>
  </si>
  <si>
    <t>27,72*5 "doprava štěrku na místo do 60 km"</t>
  </si>
  <si>
    <t>-197020172</t>
  </si>
  <si>
    <t>27,72</t>
  </si>
  <si>
    <t>980367795</t>
  </si>
  <si>
    <t>-1929487570</t>
  </si>
  <si>
    <t>2024/03/1.3/SO 05 - projekční práce</t>
  </si>
  <si>
    <t>1087308287</t>
  </si>
  <si>
    <t>2024/03/1.4/SO 05 - zeměměřičské práce</t>
  </si>
  <si>
    <t>885346045</t>
  </si>
  <si>
    <t>742189808</t>
  </si>
  <si>
    <t>2016985633</t>
  </si>
  <si>
    <t>2024/03/SO 05 - VON - vedlejší ostatní náklady</t>
  </si>
  <si>
    <t>1957075295</t>
  </si>
  <si>
    <t>1015346404</t>
  </si>
  <si>
    <t>-132943783</t>
  </si>
  <si>
    <t>-1337417968</t>
  </si>
  <si>
    <t>802877921</t>
  </si>
  <si>
    <t>2115519298</t>
  </si>
  <si>
    <t>180766032</t>
  </si>
  <si>
    <t>-2000246488</t>
  </si>
  <si>
    <t>2024/03/SO 06 - Most v km 16,053</t>
  </si>
  <si>
    <t xml:space="preserve">2024/03/1.1/SO 06 - Stavební část </t>
  </si>
  <si>
    <t>521272215</t>
  </si>
  <si>
    <t>Demontáž mostnic s odsunem hmot mimo objekt mostu</t>
  </si>
  <si>
    <t>1987332198</t>
  </si>
  <si>
    <t>Demontáž mostnic s odsunem hmot mimo objekt mostu se zřízením pomocné montážní lávky</t>
  </si>
  <si>
    <t>521273121</t>
  </si>
  <si>
    <t>Výroba dřevěných mostnic železničního mostu s převýšením bez klínu</t>
  </si>
  <si>
    <t>2035735890</t>
  </si>
  <si>
    <t>Mostnice na železničních mostech z tvrdého dřeva s plošným uložením výroba s převýšením bez klínu</t>
  </si>
  <si>
    <t>521273221</t>
  </si>
  <si>
    <t>Montáž dřevěných mostnic železničního mostu s převýšením bez klínu</t>
  </si>
  <si>
    <t>1162803926</t>
  </si>
  <si>
    <t>Mostnice na železničních mostech z tvrdého dřeva s plošným uložením montáž s převýšením bez klínu</t>
  </si>
  <si>
    <t>60815370</t>
  </si>
  <si>
    <t>mostnice dřevěná impregnovaná olejem DB 240x260mm dl 2,5m</t>
  </si>
  <si>
    <t>1644348466</t>
  </si>
  <si>
    <t>(0,24*0,26*2,5)*16 "mostnice"</t>
  </si>
  <si>
    <t>(0,24*0,26*2,5)*2 "pozednice"</t>
  </si>
  <si>
    <t>54878180</t>
  </si>
  <si>
    <t>spona protištěpná tl 1mm</t>
  </si>
  <si>
    <t>-1376107961</t>
  </si>
  <si>
    <t>16*2+2*2</t>
  </si>
  <si>
    <t>31198004</t>
  </si>
  <si>
    <t>šroub mostnicový ČSN 02 1352 20x300mm</t>
  </si>
  <si>
    <t>100 kus</t>
  </si>
  <si>
    <t>1690171436</t>
  </si>
  <si>
    <t>16*2/100</t>
  </si>
  <si>
    <t>5958140000</t>
  </si>
  <si>
    <t>Podkladnice žebrová tv. S4</t>
  </si>
  <si>
    <t>-263109434</t>
  </si>
  <si>
    <t>(16+2)*2</t>
  </si>
  <si>
    <t>-976620124</t>
  </si>
  <si>
    <t>(16+2)*4</t>
  </si>
  <si>
    <t>5958158080</t>
  </si>
  <si>
    <t>Podložka z penefolu pod podkladnici 390/210/5</t>
  </si>
  <si>
    <t>-1894794569</t>
  </si>
  <si>
    <t>5958134040</t>
  </si>
  <si>
    <t>Součásti upevňovací kroužek pružný dvojitý Fe 6</t>
  </si>
  <si>
    <t>1202891095</t>
  </si>
  <si>
    <t>5958134080</t>
  </si>
  <si>
    <t>Součásti upevňovací vrtule R2 (160)</t>
  </si>
  <si>
    <t>2059651984</t>
  </si>
  <si>
    <t>521281111</t>
  </si>
  <si>
    <t>Výroba pozednic železničního mostu z tvrdého dřeva</t>
  </si>
  <si>
    <t>235672112</t>
  </si>
  <si>
    <t>Pozednice na železničních mostech z tvrdého dřeva s plošným uložením výroba</t>
  </si>
  <si>
    <t>521281211</t>
  </si>
  <si>
    <t>Montáž pozednic železničního mostu z tvrdého dřeva</t>
  </si>
  <si>
    <t>-2128639228</t>
  </si>
  <si>
    <t>Pozednice na železničních mostech z tvrdého dřeva s plošným uložením montáž</t>
  </si>
  <si>
    <t>521283221</t>
  </si>
  <si>
    <t>Demontáž pozednic včetně odstranění štěrkového podsypu</t>
  </si>
  <si>
    <t>1504605851</t>
  </si>
  <si>
    <t>Demontáž pozednic s odstraněním štěrku</t>
  </si>
  <si>
    <t>997211621</t>
  </si>
  <si>
    <t>Ekologická likvidace mostnic - drcení a odvoz do 20 km</t>
  </si>
  <si>
    <t>1916923131</t>
  </si>
  <si>
    <t>Ekologická likvidace mostnic s drcením s odvozem drtě do 20 km</t>
  </si>
  <si>
    <t>16+2</t>
  </si>
  <si>
    <t>997321611</t>
  </si>
  <si>
    <t>Nakládání nebo překládání suti a vybouraných hmot</t>
  </si>
  <si>
    <t>-1706750777</t>
  </si>
  <si>
    <t>Vodorovná doprava suti a vybouraných hmot bez naložení, s vyložením a hrubým urovnáním nakládání nebo překládání na dopravní prostředek při vodorovné dopravě suti a vybouraných hmot</t>
  </si>
  <si>
    <t>2,808*0,75</t>
  </si>
  <si>
    <t>161179165</t>
  </si>
  <si>
    <t>2024/03/1.2/SO 06 - Železniční svršek</t>
  </si>
  <si>
    <t>2079248162</t>
  </si>
  <si>
    <t>2040521679</t>
  </si>
  <si>
    <t>20 "ruční podbíjení"</t>
  </si>
  <si>
    <t>1343314343</t>
  </si>
  <si>
    <t>2*4,5*0,4 "předpolí"</t>
  </si>
  <si>
    <t>50554569</t>
  </si>
  <si>
    <t>3,6*1,8</t>
  </si>
  <si>
    <t>-868156801</t>
  </si>
  <si>
    <t>-2133860161</t>
  </si>
  <si>
    <t>1598090033</t>
  </si>
  <si>
    <t>-108854475</t>
  </si>
  <si>
    <t>1526021700</t>
  </si>
  <si>
    <t>1285067731</t>
  </si>
  <si>
    <t>1302491169</t>
  </si>
  <si>
    <t>1939743947</t>
  </si>
  <si>
    <t>1595728148</t>
  </si>
  <si>
    <t>6,48 "doprava štěrku na místo"</t>
  </si>
  <si>
    <t>350663033</t>
  </si>
  <si>
    <t>6,48*5 "doprava štěrku na místo do 60 km"</t>
  </si>
  <si>
    <t>-1342688153</t>
  </si>
  <si>
    <t>6,48</t>
  </si>
  <si>
    <t>-848117946</t>
  </si>
  <si>
    <t>-523626162</t>
  </si>
  <si>
    <t>2024/03/1.3/SO 06 - projekční práce</t>
  </si>
  <si>
    <t>013294000</t>
  </si>
  <si>
    <t>Ostatní dokumentace</t>
  </si>
  <si>
    <t>-931857390</t>
  </si>
  <si>
    <t>1 "realizační dokumentace pro mostnice"</t>
  </si>
  <si>
    <t>2024/03/1.4/SO 06 - Zeměměřičské práce</t>
  </si>
  <si>
    <t>-1591639600</t>
  </si>
  <si>
    <t>31891299</t>
  </si>
  <si>
    <t>-1395885088</t>
  </si>
  <si>
    <t>2024/03/SO 06 - VON - vedlejší ostatní náklady</t>
  </si>
  <si>
    <t>1243741932</t>
  </si>
  <si>
    <t>1663506850</t>
  </si>
  <si>
    <t>969992434</t>
  </si>
  <si>
    <t>-1596418545</t>
  </si>
  <si>
    <t>-1242982983</t>
  </si>
  <si>
    <t>-2057566523</t>
  </si>
  <si>
    <t>-1774437297</t>
  </si>
  <si>
    <t>946017965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</si>
</sst>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0" xfId="0" applyFont="1" applyAlignment="1">
      <alignment vertical="center" wrapText="1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styles" Target="styles.xml" /><Relationship Id="rId31" Type="http://schemas.openxmlformats.org/officeDocument/2006/relationships/theme" Target="theme/theme1.xml" /><Relationship Id="rId32" Type="http://schemas.openxmlformats.org/officeDocument/2006/relationships/calcChain" Target="calcChain.xml" /><Relationship Id="rId3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="1" customFormat="1" ht="36.96" customHeight="1">
      <c r="AR2" s="16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="1" customFormat="1" ht="12" customHeight="1">
      <c r="B5" s="20"/>
      <c r="D5" s="24" t="s">
        <v>13</v>
      </c>
      <c r="K5" s="25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0"/>
      <c r="BE5" s="26" t="s">
        <v>15</v>
      </c>
      <c r="BS5" s="17" t="s">
        <v>6</v>
      </c>
    </row>
    <row r="6" s="1" customFormat="1" ht="36.96" customHeight="1">
      <c r="B6" s="20"/>
      <c r="D6" s="27" t="s">
        <v>16</v>
      </c>
      <c r="K6" s="28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0"/>
      <c r="BE6" s="29"/>
      <c r="BS6" s="17" t="s">
        <v>6</v>
      </c>
    </row>
    <row r="7" s="1" customFormat="1" ht="12" customHeight="1">
      <c r="B7" s="20"/>
      <c r="D7" s="30" t="s">
        <v>18</v>
      </c>
      <c r="K7" s="25" t="s">
        <v>1</v>
      </c>
      <c r="AK7" s="30" t="s">
        <v>19</v>
      </c>
      <c r="AN7" s="25" t="s">
        <v>1</v>
      </c>
      <c r="AR7" s="20"/>
      <c r="BE7" s="29"/>
      <c r="BS7" s="17" t="s">
        <v>6</v>
      </c>
    </row>
    <row r="8" s="1" customFormat="1" ht="12" customHeight="1">
      <c r="B8" s="20"/>
      <c r="D8" s="30" t="s">
        <v>20</v>
      </c>
      <c r="K8" s="25" t="s">
        <v>21</v>
      </c>
      <c r="AK8" s="30" t="s">
        <v>22</v>
      </c>
      <c r="AN8" s="31" t="s">
        <v>23</v>
      </c>
      <c r="AR8" s="20"/>
      <c r="BE8" s="29"/>
      <c r="BS8" s="17" t="s">
        <v>6</v>
      </c>
    </row>
    <row r="9" s="1" customFormat="1" ht="14.4" customHeight="1">
      <c r="B9" s="20"/>
      <c r="AR9" s="20"/>
      <c r="BE9" s="29"/>
      <c r="BS9" s="17" t="s">
        <v>6</v>
      </c>
    </row>
    <row r="10" s="1" customFormat="1" ht="12" customHeight="1">
      <c r="B10" s="20"/>
      <c r="D10" s="30" t="s">
        <v>24</v>
      </c>
      <c r="AK10" s="30" t="s">
        <v>25</v>
      </c>
      <c r="AN10" s="25" t="s">
        <v>1</v>
      </c>
      <c r="AR10" s="20"/>
      <c r="BE10" s="29"/>
      <c r="BS10" s="17" t="s">
        <v>6</v>
      </c>
    </row>
    <row r="11" s="1" customFormat="1" ht="18.48" customHeight="1">
      <c r="B11" s="20"/>
      <c r="E11" s="25" t="s">
        <v>21</v>
      </c>
      <c r="AK11" s="30" t="s">
        <v>26</v>
      </c>
      <c r="AN11" s="25" t="s">
        <v>1</v>
      </c>
      <c r="AR11" s="20"/>
      <c r="BE11" s="29"/>
      <c r="BS11" s="17" t="s">
        <v>6</v>
      </c>
    </row>
    <row r="12" s="1" customFormat="1" ht="6.96" customHeight="1">
      <c r="B12" s="20"/>
      <c r="AR12" s="20"/>
      <c r="BE12" s="29"/>
      <c r="BS12" s="17" t="s">
        <v>6</v>
      </c>
    </row>
    <row r="13" s="1" customFormat="1" ht="12" customHeight="1">
      <c r="B13" s="20"/>
      <c r="D13" s="30" t="s">
        <v>27</v>
      </c>
      <c r="AK13" s="30" t="s">
        <v>25</v>
      </c>
      <c r="AN13" s="32" t="s">
        <v>28</v>
      </c>
      <c r="AR13" s="20"/>
      <c r="BE13" s="29"/>
      <c r="BS13" s="17" t="s">
        <v>6</v>
      </c>
    </row>
    <row r="14">
      <c r="B14" s="20"/>
      <c r="E14" s="32" t="s">
        <v>28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26</v>
      </c>
      <c r="AN14" s="32" t="s">
        <v>28</v>
      </c>
      <c r="AR14" s="20"/>
      <c r="BE14" s="29"/>
      <c r="BS14" s="17" t="s">
        <v>6</v>
      </c>
    </row>
    <row r="15" s="1" customFormat="1" ht="6.96" customHeight="1">
      <c r="B15" s="20"/>
      <c r="AR15" s="20"/>
      <c r="BE15" s="29"/>
      <c r="BS15" s="17" t="s">
        <v>3</v>
      </c>
    </row>
    <row r="16" s="1" customFormat="1" ht="12" customHeight="1">
      <c r="B16" s="20"/>
      <c r="D16" s="30" t="s">
        <v>29</v>
      </c>
      <c r="AK16" s="30" t="s">
        <v>25</v>
      </c>
      <c r="AN16" s="25" t="s">
        <v>1</v>
      </c>
      <c r="AR16" s="20"/>
      <c r="BE16" s="29"/>
      <c r="BS16" s="17" t="s">
        <v>3</v>
      </c>
    </row>
    <row r="17" s="1" customFormat="1" ht="18.48" customHeight="1">
      <c r="B17" s="20"/>
      <c r="E17" s="25" t="s">
        <v>21</v>
      </c>
      <c r="AK17" s="30" t="s">
        <v>26</v>
      </c>
      <c r="AN17" s="25" t="s">
        <v>1</v>
      </c>
      <c r="AR17" s="20"/>
      <c r="BE17" s="29"/>
      <c r="BS17" s="17" t="s">
        <v>30</v>
      </c>
    </row>
    <row r="18" s="1" customFormat="1" ht="6.96" customHeight="1">
      <c r="B18" s="20"/>
      <c r="AR18" s="20"/>
      <c r="BE18" s="29"/>
      <c r="BS18" s="17" t="s">
        <v>6</v>
      </c>
    </row>
    <row r="19" s="1" customFormat="1" ht="12" customHeight="1">
      <c r="B19" s="20"/>
      <c r="D19" s="30" t="s">
        <v>31</v>
      </c>
      <c r="AK19" s="30" t="s">
        <v>25</v>
      </c>
      <c r="AN19" s="25" t="s">
        <v>1</v>
      </c>
      <c r="AR19" s="20"/>
      <c r="BE19" s="29"/>
      <c r="BS19" s="17" t="s">
        <v>6</v>
      </c>
    </row>
    <row r="20" s="1" customFormat="1" ht="18.48" customHeight="1">
      <c r="B20" s="20"/>
      <c r="E20" s="25" t="s">
        <v>21</v>
      </c>
      <c r="AK20" s="30" t="s">
        <v>26</v>
      </c>
      <c r="AN20" s="25" t="s">
        <v>1</v>
      </c>
      <c r="AR20" s="20"/>
      <c r="BE20" s="29"/>
      <c r="BS20" s="17" t="s">
        <v>30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32</v>
      </c>
      <c r="AR22" s="20"/>
      <c r="BE22" s="29"/>
    </row>
    <row r="23" s="1" customFormat="1" ht="16.5" customHeight="1">
      <c r="B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34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35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36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37</v>
      </c>
      <c r="E29" s="3"/>
      <c r="F29" s="30" t="s">
        <v>38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ROUND(AV94,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39</v>
      </c>
      <c r="G30" s="3"/>
      <c r="H30" s="3"/>
      <c r="I30" s="3"/>
      <c r="J30" s="3"/>
      <c r="K30" s="3"/>
      <c r="L30" s="43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ROUND(AW94,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40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41</v>
      </c>
      <c r="G32" s="3"/>
      <c r="H32" s="3"/>
      <c r="I32" s="3"/>
      <c r="J32" s="3"/>
      <c r="K32" s="3"/>
      <c r="L32" s="43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42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45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29"/>
    </row>
    <row r="35" s="2" customFormat="1" ht="25.92" customHeight="1">
      <c r="A35" s="36"/>
      <c r="B35" s="37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14.4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7"/>
      <c r="BE37" s="36"/>
    </row>
    <row r="38" s="1" customFormat="1" ht="14.4" customHeight="1">
      <c r="B38" s="20"/>
      <c r="AR38" s="20"/>
    </row>
    <row r="39" s="1" customFormat="1" ht="14.4" customHeight="1">
      <c r="B39" s="20"/>
      <c r="AR39" s="20"/>
    </row>
    <row r="40" s="1" customFormat="1" ht="14.4" customHeight="1">
      <c r="B40" s="20"/>
      <c r="AR40" s="20"/>
    </row>
    <row r="41" s="1" customFormat="1" ht="14.4" customHeight="1">
      <c r="B41" s="20"/>
      <c r="AR41" s="20"/>
    </row>
    <row r="42" s="1" customFormat="1" ht="14.4" customHeight="1">
      <c r="B42" s="20"/>
      <c r="AR42" s="20"/>
    </row>
    <row r="43" s="1" customFormat="1" ht="14.4" customHeight="1">
      <c r="B43" s="20"/>
      <c r="AR43" s="20"/>
    </row>
    <row r="44" s="1" customFormat="1" ht="14.4" customHeight="1">
      <c r="B44" s="20"/>
      <c r="AR44" s="20"/>
    </row>
    <row r="45" s="1" customFormat="1" ht="14.4" customHeight="1">
      <c r="B45" s="20"/>
      <c r="AR45" s="20"/>
    </row>
    <row r="46" s="1" customFormat="1" ht="14.4" customHeight="1">
      <c r="B46" s="20"/>
      <c r="AR46" s="20"/>
    </row>
    <row r="47" s="1" customFormat="1" ht="14.4" customHeight="1">
      <c r="B47" s="20"/>
      <c r="AR47" s="20"/>
    </row>
    <row r="48" s="1" customFormat="1" ht="14.4" customHeight="1">
      <c r="B48" s="20"/>
      <c r="AR48" s="20"/>
    </row>
    <row r="49" s="2" customFormat="1" ht="14.4" customHeight="1">
      <c r="B49" s="53"/>
      <c r="D49" s="54" t="s">
        <v>46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4" t="s">
        <v>47</v>
      </c>
      <c r="AI49" s="55"/>
      <c r="AJ49" s="55"/>
      <c r="AK49" s="55"/>
      <c r="AL49" s="55"/>
      <c r="AM49" s="55"/>
      <c r="AN49" s="55"/>
      <c r="AO49" s="55"/>
      <c r="AR49" s="53"/>
    </row>
    <row r="50">
      <c r="B50" s="20"/>
      <c r="AR50" s="20"/>
    </row>
    <row r="51">
      <c r="B51" s="20"/>
      <c r="AR51" s="20"/>
    </row>
    <row r="52">
      <c r="B52" s="20"/>
      <c r="AR52" s="20"/>
    </row>
    <row r="53">
      <c r="B53" s="20"/>
      <c r="AR53" s="20"/>
    </row>
    <row r="54">
      <c r="B54" s="20"/>
      <c r="AR54" s="20"/>
    </row>
    <row r="55">
      <c r="B55" s="20"/>
      <c r="AR55" s="20"/>
    </row>
    <row r="56">
      <c r="B56" s="20"/>
      <c r="AR56" s="20"/>
    </row>
    <row r="57">
      <c r="B57" s="20"/>
      <c r="AR57" s="20"/>
    </row>
    <row r="58">
      <c r="B58" s="20"/>
      <c r="AR58" s="20"/>
    </row>
    <row r="59">
      <c r="B59" s="20"/>
      <c r="AR59" s="20"/>
    </row>
    <row r="60" s="2" customFormat="1">
      <c r="A60" s="36"/>
      <c r="B60" s="37"/>
      <c r="C60" s="36"/>
      <c r="D60" s="56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6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6" t="s">
        <v>48</v>
      </c>
      <c r="AI60" s="39"/>
      <c r="AJ60" s="39"/>
      <c r="AK60" s="39"/>
      <c r="AL60" s="39"/>
      <c r="AM60" s="56" t="s">
        <v>49</v>
      </c>
      <c r="AN60" s="39"/>
      <c r="AO60" s="39"/>
      <c r="AP60" s="36"/>
      <c r="AQ60" s="36"/>
      <c r="AR60" s="37"/>
      <c r="BE60" s="36"/>
    </row>
    <row r="61">
      <c r="B61" s="20"/>
      <c r="AR61" s="20"/>
    </row>
    <row r="62">
      <c r="B62" s="20"/>
      <c r="AR62" s="20"/>
    </row>
    <row r="63">
      <c r="B63" s="20"/>
      <c r="AR63" s="20"/>
    </row>
    <row r="64" s="2" customFormat="1">
      <c r="A64" s="36"/>
      <c r="B64" s="37"/>
      <c r="C64" s="36"/>
      <c r="D64" s="54" t="s">
        <v>50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4" t="s">
        <v>51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7"/>
      <c r="BE64" s="36"/>
    </row>
    <row r="65">
      <c r="B65" s="20"/>
      <c r="AR65" s="20"/>
    </row>
    <row r="66">
      <c r="B66" s="20"/>
      <c r="AR66" s="20"/>
    </row>
    <row r="67">
      <c r="B67" s="20"/>
      <c r="AR67" s="20"/>
    </row>
    <row r="68">
      <c r="B68" s="20"/>
      <c r="AR68" s="20"/>
    </row>
    <row r="69">
      <c r="B69" s="20"/>
      <c r="AR69" s="20"/>
    </row>
    <row r="70">
      <c r="B70" s="20"/>
      <c r="AR70" s="20"/>
    </row>
    <row r="71">
      <c r="B71" s="20"/>
      <c r="AR71" s="20"/>
    </row>
    <row r="72">
      <c r="B72" s="20"/>
      <c r="AR72" s="20"/>
    </row>
    <row r="73">
      <c r="B73" s="20"/>
      <c r="AR73" s="20"/>
    </row>
    <row r="74">
      <c r="B74" s="20"/>
      <c r="AR74" s="20"/>
    </row>
    <row r="75" s="2" customFormat="1">
      <c r="A75" s="36"/>
      <c r="B75" s="37"/>
      <c r="C75" s="36"/>
      <c r="D75" s="56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6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6" t="s">
        <v>48</v>
      </c>
      <c r="AI75" s="39"/>
      <c r="AJ75" s="39"/>
      <c r="AK75" s="39"/>
      <c r="AL75" s="39"/>
      <c r="AM75" s="56" t="s">
        <v>49</v>
      </c>
      <c r="AN75" s="39"/>
      <c r="AO75" s="39"/>
      <c r="AP75" s="36"/>
      <c r="AQ75" s="36"/>
      <c r="AR75" s="37"/>
      <c r="BE75" s="36"/>
    </row>
    <row r="76" s="2" customForma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7"/>
      <c r="BE76" s="36"/>
    </row>
    <row r="77" s="2" customFormat="1" ht="6.96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7"/>
      <c r="B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7"/>
      <c r="BE81" s="36"/>
    </row>
    <row r="82" s="2" customFormat="1" ht="24.96" customHeight="1">
      <c r="A82" s="36"/>
      <c r="B82" s="37"/>
      <c r="C82" s="21" t="s">
        <v>52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7"/>
      <c r="B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7"/>
      <c r="BE83" s="36"/>
    </row>
    <row r="84" s="4" customFormat="1" ht="12" customHeight="1">
      <c r="A84" s="4"/>
      <c r="B84" s="62"/>
      <c r="C84" s="30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2024/04/Martinice1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2"/>
      <c r="BE84" s="4"/>
    </row>
    <row r="85" s="5" customFormat="1" ht="36.96" customHeight="1">
      <c r="A85" s="5"/>
      <c r="B85" s="63"/>
      <c r="C85" s="64" t="s">
        <v>16</v>
      </c>
      <c r="D85" s="5"/>
      <c r="E85" s="5"/>
      <c r="F85" s="5"/>
      <c r="G85" s="5"/>
      <c r="H85" s="5"/>
      <c r="I85" s="5"/>
      <c r="J85" s="5"/>
      <c r="K85" s="5"/>
      <c r="L85" s="65" t="str">
        <f>K6</f>
        <v>oprava mostních objektů na TU 1441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3"/>
      <c r="BE85" s="5"/>
    </row>
    <row r="86" s="2" customFormat="1" ht="6.96" customHeight="1">
      <c r="A86" s="36"/>
      <c r="B86" s="37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7"/>
      <c r="BE86" s="36"/>
    </row>
    <row r="87" s="2" customFormat="1" ht="12" customHeight="1">
      <c r="A87" s="36"/>
      <c r="B87" s="37"/>
      <c r="C87" s="30" t="s">
        <v>20</v>
      </c>
      <c r="D87" s="36"/>
      <c r="E87" s="36"/>
      <c r="F87" s="36"/>
      <c r="G87" s="36"/>
      <c r="H87" s="36"/>
      <c r="I87" s="36"/>
      <c r="J87" s="36"/>
      <c r="K87" s="36"/>
      <c r="L87" s="66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0" t="s">
        <v>22</v>
      </c>
      <c r="AJ87" s="36"/>
      <c r="AK87" s="36"/>
      <c r="AL87" s="36"/>
      <c r="AM87" s="67" t="str">
        <f>IF(AN8= "","",AN8)</f>
        <v>24. 4. 2024</v>
      </c>
      <c r="AN87" s="67"/>
      <c r="AO87" s="36"/>
      <c r="AP87" s="36"/>
      <c r="AQ87" s="36"/>
      <c r="AR87" s="37"/>
      <c r="BE87" s="36"/>
    </row>
    <row r="88" s="2" customFormat="1" ht="6.96" customHeight="1">
      <c r="A88" s="36"/>
      <c r="B88" s="37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7"/>
      <c r="BE88" s="36"/>
    </row>
    <row r="89" s="2" customFormat="1" ht="15.15" customHeight="1">
      <c r="A89" s="36"/>
      <c r="B89" s="37"/>
      <c r="C89" s="30" t="s">
        <v>24</v>
      </c>
      <c r="D89" s="36"/>
      <c r="E89" s="36"/>
      <c r="F89" s="36"/>
      <c r="G89" s="36"/>
      <c r="H89" s="36"/>
      <c r="I89" s="36"/>
      <c r="J89" s="36"/>
      <c r="K89" s="36"/>
      <c r="L89" s="4" t="str">
        <f>IF(E11= "","",E11)</f>
        <v xml:space="preserve">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0" t="s">
        <v>29</v>
      </c>
      <c r="AJ89" s="36"/>
      <c r="AK89" s="36"/>
      <c r="AL89" s="36"/>
      <c r="AM89" s="68" t="str">
        <f>IF(E17="","",E17)</f>
        <v xml:space="preserve"> </v>
      </c>
      <c r="AN89" s="4"/>
      <c r="AO89" s="4"/>
      <c r="AP89" s="4"/>
      <c r="AQ89" s="36"/>
      <c r="AR89" s="37"/>
      <c r="AS89" s="69" t="s">
        <v>53</v>
      </c>
      <c r="AT89" s="70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6"/>
    </row>
    <row r="90" s="2" customFormat="1" ht="15.15" customHeight="1">
      <c r="A90" s="36"/>
      <c r="B90" s="37"/>
      <c r="C90" s="30" t="s">
        <v>27</v>
      </c>
      <c r="D90" s="36"/>
      <c r="E90" s="36"/>
      <c r="F90" s="36"/>
      <c r="G90" s="36"/>
      <c r="H90" s="36"/>
      <c r="I90" s="36"/>
      <c r="J90" s="36"/>
      <c r="K90" s="36"/>
      <c r="L90" s="4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0" t="s">
        <v>31</v>
      </c>
      <c r="AJ90" s="36"/>
      <c r="AK90" s="36"/>
      <c r="AL90" s="36"/>
      <c r="AM90" s="68" t="str">
        <f>IF(E20="","",E20)</f>
        <v xml:space="preserve"> </v>
      </c>
      <c r="AN90" s="4"/>
      <c r="AO90" s="4"/>
      <c r="AP90" s="4"/>
      <c r="AQ90" s="36"/>
      <c r="AR90" s="37"/>
      <c r="AS90" s="73"/>
      <c r="AT90" s="74"/>
      <c r="AU90" s="75"/>
      <c r="AV90" s="75"/>
      <c r="AW90" s="75"/>
      <c r="AX90" s="75"/>
      <c r="AY90" s="75"/>
      <c r="AZ90" s="75"/>
      <c r="BA90" s="75"/>
      <c r="BB90" s="75"/>
      <c r="BC90" s="75"/>
      <c r="BD90" s="76"/>
      <c r="BE90" s="36"/>
    </row>
    <row r="91" s="2" customFormat="1" ht="10.8" customHeight="1">
      <c r="A91" s="36"/>
      <c r="B91" s="37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7"/>
      <c r="AS91" s="73"/>
      <c r="AT91" s="74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6"/>
    </row>
    <row r="92" s="2" customFormat="1" ht="29.28" customHeight="1">
      <c r="A92" s="36"/>
      <c r="B92" s="37"/>
      <c r="C92" s="77" t="s">
        <v>54</v>
      </c>
      <c r="D92" s="78"/>
      <c r="E92" s="78"/>
      <c r="F92" s="78"/>
      <c r="G92" s="78"/>
      <c r="H92" s="79"/>
      <c r="I92" s="80" t="s">
        <v>55</v>
      </c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81" t="s">
        <v>56</v>
      </c>
      <c r="AH92" s="78"/>
      <c r="AI92" s="78"/>
      <c r="AJ92" s="78"/>
      <c r="AK92" s="78"/>
      <c r="AL92" s="78"/>
      <c r="AM92" s="78"/>
      <c r="AN92" s="80" t="s">
        <v>57</v>
      </c>
      <c r="AO92" s="78"/>
      <c r="AP92" s="82"/>
      <c r="AQ92" s="83" t="s">
        <v>58</v>
      </c>
      <c r="AR92" s="37"/>
      <c r="AS92" s="84" t="s">
        <v>59</v>
      </c>
      <c r="AT92" s="85" t="s">
        <v>60</v>
      </c>
      <c r="AU92" s="85" t="s">
        <v>61</v>
      </c>
      <c r="AV92" s="85" t="s">
        <v>62</v>
      </c>
      <c r="AW92" s="85" t="s">
        <v>63</v>
      </c>
      <c r="AX92" s="85" t="s">
        <v>64</v>
      </c>
      <c r="AY92" s="85" t="s">
        <v>65</v>
      </c>
      <c r="AZ92" s="85" t="s">
        <v>66</v>
      </c>
      <c r="BA92" s="85" t="s">
        <v>67</v>
      </c>
      <c r="BB92" s="85" t="s">
        <v>68</v>
      </c>
      <c r="BC92" s="85" t="s">
        <v>69</v>
      </c>
      <c r="BD92" s="86" t="s">
        <v>70</v>
      </c>
      <c r="BE92" s="36"/>
    </row>
    <row r="93" s="2" customFormat="1" ht="10.8" customHeight="1">
      <c r="A93" s="36"/>
      <c r="B93" s="37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7"/>
      <c r="AS93" s="87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9"/>
      <c r="BE93" s="36"/>
    </row>
    <row r="94" s="6" customFormat="1" ht="32.4" customHeight="1">
      <c r="A94" s="6"/>
      <c r="B94" s="90"/>
      <c r="C94" s="91" t="s">
        <v>71</v>
      </c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3">
        <f>ROUND(AG95+AG102+AG105+AG111+AG117+AG123,2)</f>
        <v>0</v>
      </c>
      <c r="AH94" s="93"/>
      <c r="AI94" s="93"/>
      <c r="AJ94" s="93"/>
      <c r="AK94" s="93"/>
      <c r="AL94" s="93"/>
      <c r="AM94" s="93"/>
      <c r="AN94" s="94">
        <f>SUM(AG94,AT94)</f>
        <v>0</v>
      </c>
      <c r="AO94" s="94"/>
      <c r="AP94" s="94"/>
      <c r="AQ94" s="95" t="s">
        <v>1</v>
      </c>
      <c r="AR94" s="90"/>
      <c r="AS94" s="96">
        <f>ROUND(AS95+AS102+AS105+AS111+AS117+AS123,2)</f>
        <v>0</v>
      </c>
      <c r="AT94" s="97">
        <f>ROUND(SUM(AV94:AW94),2)</f>
        <v>0</v>
      </c>
      <c r="AU94" s="98">
        <f>ROUND(AU95+AU102+AU105+AU111+AU117+AU123,5)</f>
        <v>0</v>
      </c>
      <c r="AV94" s="97">
        <f>ROUND(AZ94*L29,2)</f>
        <v>0</v>
      </c>
      <c r="AW94" s="97">
        <f>ROUND(BA94*L30,2)</f>
        <v>0</v>
      </c>
      <c r="AX94" s="97">
        <f>ROUND(BB94*L29,2)</f>
        <v>0</v>
      </c>
      <c r="AY94" s="97">
        <f>ROUND(BC94*L30,2)</f>
        <v>0</v>
      </c>
      <c r="AZ94" s="97">
        <f>ROUND(AZ95+AZ102+AZ105+AZ111+AZ117+AZ123,2)</f>
        <v>0</v>
      </c>
      <c r="BA94" s="97">
        <f>ROUND(BA95+BA102+BA105+BA111+BA117+BA123,2)</f>
        <v>0</v>
      </c>
      <c r="BB94" s="97">
        <f>ROUND(BB95+BB102+BB105+BB111+BB117+BB123,2)</f>
        <v>0</v>
      </c>
      <c r="BC94" s="97">
        <f>ROUND(BC95+BC102+BC105+BC111+BC117+BC123,2)</f>
        <v>0</v>
      </c>
      <c r="BD94" s="99">
        <f>ROUND(BD95+BD102+BD105+BD111+BD117+BD123,2)</f>
        <v>0</v>
      </c>
      <c r="BE94" s="6"/>
      <c r="BS94" s="100" t="s">
        <v>72</v>
      </c>
      <c r="BT94" s="100" t="s">
        <v>73</v>
      </c>
      <c r="BU94" s="101" t="s">
        <v>74</v>
      </c>
      <c r="BV94" s="100" t="s">
        <v>75</v>
      </c>
      <c r="BW94" s="100" t="s">
        <v>4</v>
      </c>
      <c r="BX94" s="100" t="s">
        <v>76</v>
      </c>
      <c r="CL94" s="100" t="s">
        <v>1</v>
      </c>
    </row>
    <row r="95" s="7" customFormat="1" ht="24.75" customHeight="1">
      <c r="A95" s="7"/>
      <c r="B95" s="102"/>
      <c r="C95" s="103"/>
      <c r="D95" s="104" t="s">
        <v>77</v>
      </c>
      <c r="E95" s="104"/>
      <c r="F95" s="104"/>
      <c r="G95" s="104"/>
      <c r="H95" s="104"/>
      <c r="I95" s="105"/>
      <c r="J95" s="104" t="s">
        <v>78</v>
      </c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6">
        <f>ROUND(SUM(AG96:AG101),2)</f>
        <v>0</v>
      </c>
      <c r="AH95" s="105"/>
      <c r="AI95" s="105"/>
      <c r="AJ95" s="105"/>
      <c r="AK95" s="105"/>
      <c r="AL95" s="105"/>
      <c r="AM95" s="105"/>
      <c r="AN95" s="107">
        <f>SUM(AG95,AT95)</f>
        <v>0</v>
      </c>
      <c r="AO95" s="105"/>
      <c r="AP95" s="105"/>
      <c r="AQ95" s="108" t="s">
        <v>79</v>
      </c>
      <c r="AR95" s="102"/>
      <c r="AS95" s="109">
        <f>ROUND(SUM(AS96:AS101),2)</f>
        <v>0</v>
      </c>
      <c r="AT95" s="110">
        <f>ROUND(SUM(AV95:AW95),2)</f>
        <v>0</v>
      </c>
      <c r="AU95" s="111">
        <f>ROUND(SUM(AU96:AU101),5)</f>
        <v>0</v>
      </c>
      <c r="AV95" s="110">
        <f>ROUND(AZ95*L29,2)</f>
        <v>0</v>
      </c>
      <c r="AW95" s="110">
        <f>ROUND(BA95*L30,2)</f>
        <v>0</v>
      </c>
      <c r="AX95" s="110">
        <f>ROUND(BB95*L29,2)</f>
        <v>0</v>
      </c>
      <c r="AY95" s="110">
        <f>ROUND(BC95*L30,2)</f>
        <v>0</v>
      </c>
      <c r="AZ95" s="110">
        <f>ROUND(SUM(AZ96:AZ101),2)</f>
        <v>0</v>
      </c>
      <c r="BA95" s="110">
        <f>ROUND(SUM(BA96:BA101),2)</f>
        <v>0</v>
      </c>
      <c r="BB95" s="110">
        <f>ROUND(SUM(BB96:BB101),2)</f>
        <v>0</v>
      </c>
      <c r="BC95" s="110">
        <f>ROUND(SUM(BC96:BC101),2)</f>
        <v>0</v>
      </c>
      <c r="BD95" s="112">
        <f>ROUND(SUM(BD96:BD101),2)</f>
        <v>0</v>
      </c>
      <c r="BE95" s="7"/>
      <c r="BS95" s="113" t="s">
        <v>72</v>
      </c>
      <c r="BT95" s="113" t="s">
        <v>80</v>
      </c>
      <c r="BU95" s="113" t="s">
        <v>74</v>
      </c>
      <c r="BV95" s="113" t="s">
        <v>75</v>
      </c>
      <c r="BW95" s="113" t="s">
        <v>81</v>
      </c>
      <c r="BX95" s="113" t="s">
        <v>4</v>
      </c>
      <c r="CL95" s="113" t="s">
        <v>1</v>
      </c>
      <c r="CM95" s="113" t="s">
        <v>82</v>
      </c>
    </row>
    <row r="96" s="4" customFormat="1" ht="35.25" customHeight="1">
      <c r="A96" s="114" t="s">
        <v>83</v>
      </c>
      <c r="B96" s="62"/>
      <c r="C96" s="10"/>
      <c r="D96" s="10"/>
      <c r="E96" s="115" t="s">
        <v>84</v>
      </c>
      <c r="F96" s="115"/>
      <c r="G96" s="115"/>
      <c r="H96" s="115"/>
      <c r="I96" s="115"/>
      <c r="J96" s="10"/>
      <c r="K96" s="115" t="s">
        <v>85</v>
      </c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6">
        <f>'2024-03-1.1-SO 01 - stave...'!J32</f>
        <v>0</v>
      </c>
      <c r="AH96" s="10"/>
      <c r="AI96" s="10"/>
      <c r="AJ96" s="10"/>
      <c r="AK96" s="10"/>
      <c r="AL96" s="10"/>
      <c r="AM96" s="10"/>
      <c r="AN96" s="116">
        <f>SUM(AG96,AT96)</f>
        <v>0</v>
      </c>
      <c r="AO96" s="10"/>
      <c r="AP96" s="10"/>
      <c r="AQ96" s="117" t="s">
        <v>86</v>
      </c>
      <c r="AR96" s="62"/>
      <c r="AS96" s="118">
        <v>0</v>
      </c>
      <c r="AT96" s="119">
        <f>ROUND(SUM(AV96:AW96),2)</f>
        <v>0</v>
      </c>
      <c r="AU96" s="120">
        <f>'2024-03-1.1-SO 01 - stave...'!P133</f>
        <v>0</v>
      </c>
      <c r="AV96" s="119">
        <f>'2024-03-1.1-SO 01 - stave...'!J35</f>
        <v>0</v>
      </c>
      <c r="AW96" s="119">
        <f>'2024-03-1.1-SO 01 - stave...'!J36</f>
        <v>0</v>
      </c>
      <c r="AX96" s="119">
        <f>'2024-03-1.1-SO 01 - stave...'!J37</f>
        <v>0</v>
      </c>
      <c r="AY96" s="119">
        <f>'2024-03-1.1-SO 01 - stave...'!J38</f>
        <v>0</v>
      </c>
      <c r="AZ96" s="119">
        <f>'2024-03-1.1-SO 01 - stave...'!F35</f>
        <v>0</v>
      </c>
      <c r="BA96" s="119">
        <f>'2024-03-1.1-SO 01 - stave...'!F36</f>
        <v>0</v>
      </c>
      <c r="BB96" s="119">
        <f>'2024-03-1.1-SO 01 - stave...'!F37</f>
        <v>0</v>
      </c>
      <c r="BC96" s="119">
        <f>'2024-03-1.1-SO 01 - stave...'!F38</f>
        <v>0</v>
      </c>
      <c r="BD96" s="121">
        <f>'2024-03-1.1-SO 01 - stave...'!F39</f>
        <v>0</v>
      </c>
      <c r="BE96" s="4"/>
      <c r="BT96" s="25" t="s">
        <v>82</v>
      </c>
      <c r="BV96" s="25" t="s">
        <v>75</v>
      </c>
      <c r="BW96" s="25" t="s">
        <v>87</v>
      </c>
      <c r="BX96" s="25" t="s">
        <v>81</v>
      </c>
      <c r="CL96" s="25" t="s">
        <v>1</v>
      </c>
    </row>
    <row r="97" s="4" customFormat="1" ht="35.25" customHeight="1">
      <c r="A97" s="114" t="s">
        <v>83</v>
      </c>
      <c r="B97" s="62"/>
      <c r="C97" s="10"/>
      <c r="D97" s="10"/>
      <c r="E97" s="115" t="s">
        <v>88</v>
      </c>
      <c r="F97" s="115"/>
      <c r="G97" s="115"/>
      <c r="H97" s="115"/>
      <c r="I97" s="115"/>
      <c r="J97" s="10"/>
      <c r="K97" s="115" t="s">
        <v>89</v>
      </c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6">
        <f>'2024-03-1.2-SO 01 - želez...'!J32</f>
        <v>0</v>
      </c>
      <c r="AH97" s="10"/>
      <c r="AI97" s="10"/>
      <c r="AJ97" s="10"/>
      <c r="AK97" s="10"/>
      <c r="AL97" s="10"/>
      <c r="AM97" s="10"/>
      <c r="AN97" s="116">
        <f>SUM(AG97,AT97)</f>
        <v>0</v>
      </c>
      <c r="AO97" s="10"/>
      <c r="AP97" s="10"/>
      <c r="AQ97" s="117" t="s">
        <v>86</v>
      </c>
      <c r="AR97" s="62"/>
      <c r="AS97" s="118">
        <v>0</v>
      </c>
      <c r="AT97" s="119">
        <f>ROUND(SUM(AV97:AW97),2)</f>
        <v>0</v>
      </c>
      <c r="AU97" s="120">
        <f>'2024-03-1.2-SO 01 - želez...'!P123</f>
        <v>0</v>
      </c>
      <c r="AV97" s="119">
        <f>'2024-03-1.2-SO 01 - želez...'!J35</f>
        <v>0</v>
      </c>
      <c r="AW97" s="119">
        <f>'2024-03-1.2-SO 01 - želez...'!J36</f>
        <v>0</v>
      </c>
      <c r="AX97" s="119">
        <f>'2024-03-1.2-SO 01 - želez...'!J37</f>
        <v>0</v>
      </c>
      <c r="AY97" s="119">
        <f>'2024-03-1.2-SO 01 - želez...'!J38</f>
        <v>0</v>
      </c>
      <c r="AZ97" s="119">
        <f>'2024-03-1.2-SO 01 - želez...'!F35</f>
        <v>0</v>
      </c>
      <c r="BA97" s="119">
        <f>'2024-03-1.2-SO 01 - želez...'!F36</f>
        <v>0</v>
      </c>
      <c r="BB97" s="119">
        <f>'2024-03-1.2-SO 01 - želez...'!F37</f>
        <v>0</v>
      </c>
      <c r="BC97" s="119">
        <f>'2024-03-1.2-SO 01 - želez...'!F38</f>
        <v>0</v>
      </c>
      <c r="BD97" s="121">
        <f>'2024-03-1.2-SO 01 - želez...'!F39</f>
        <v>0</v>
      </c>
      <c r="BE97" s="4"/>
      <c r="BT97" s="25" t="s">
        <v>82</v>
      </c>
      <c r="BV97" s="25" t="s">
        <v>75</v>
      </c>
      <c r="BW97" s="25" t="s">
        <v>90</v>
      </c>
      <c r="BX97" s="25" t="s">
        <v>81</v>
      </c>
      <c r="CL97" s="25" t="s">
        <v>1</v>
      </c>
    </row>
    <row r="98" s="4" customFormat="1" ht="35.25" customHeight="1">
      <c r="A98" s="114" t="s">
        <v>83</v>
      </c>
      <c r="B98" s="62"/>
      <c r="C98" s="10"/>
      <c r="D98" s="10"/>
      <c r="E98" s="115" t="s">
        <v>91</v>
      </c>
      <c r="F98" s="115"/>
      <c r="G98" s="115"/>
      <c r="H98" s="115"/>
      <c r="I98" s="115"/>
      <c r="J98" s="10"/>
      <c r="K98" s="115" t="s">
        <v>92</v>
      </c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6">
        <f>'2024-03-1.3-SO 01 - termi...'!J32</f>
        <v>0</v>
      </c>
      <c r="AH98" s="10"/>
      <c r="AI98" s="10"/>
      <c r="AJ98" s="10"/>
      <c r="AK98" s="10"/>
      <c r="AL98" s="10"/>
      <c r="AM98" s="10"/>
      <c r="AN98" s="116">
        <f>SUM(AG98,AT98)</f>
        <v>0</v>
      </c>
      <c r="AO98" s="10"/>
      <c r="AP98" s="10"/>
      <c r="AQ98" s="117" t="s">
        <v>86</v>
      </c>
      <c r="AR98" s="62"/>
      <c r="AS98" s="118">
        <v>0</v>
      </c>
      <c r="AT98" s="119">
        <f>ROUND(SUM(AV98:AW98),2)</f>
        <v>0</v>
      </c>
      <c r="AU98" s="120">
        <f>'2024-03-1.3-SO 01 - termi...'!P122</f>
        <v>0</v>
      </c>
      <c r="AV98" s="119">
        <f>'2024-03-1.3-SO 01 - termi...'!J35</f>
        <v>0</v>
      </c>
      <c r="AW98" s="119">
        <f>'2024-03-1.3-SO 01 - termi...'!J36</f>
        <v>0</v>
      </c>
      <c r="AX98" s="119">
        <f>'2024-03-1.3-SO 01 - termi...'!J37</f>
        <v>0</v>
      </c>
      <c r="AY98" s="119">
        <f>'2024-03-1.3-SO 01 - termi...'!J38</f>
        <v>0</v>
      </c>
      <c r="AZ98" s="119">
        <f>'2024-03-1.3-SO 01 - termi...'!F35</f>
        <v>0</v>
      </c>
      <c r="BA98" s="119">
        <f>'2024-03-1.3-SO 01 - termi...'!F36</f>
        <v>0</v>
      </c>
      <c r="BB98" s="119">
        <f>'2024-03-1.3-SO 01 - termi...'!F37</f>
        <v>0</v>
      </c>
      <c r="BC98" s="119">
        <f>'2024-03-1.3-SO 01 - termi...'!F38</f>
        <v>0</v>
      </c>
      <c r="BD98" s="121">
        <f>'2024-03-1.3-SO 01 - termi...'!F39</f>
        <v>0</v>
      </c>
      <c r="BE98" s="4"/>
      <c r="BT98" s="25" t="s">
        <v>82</v>
      </c>
      <c r="BV98" s="25" t="s">
        <v>75</v>
      </c>
      <c r="BW98" s="25" t="s">
        <v>93</v>
      </c>
      <c r="BX98" s="25" t="s">
        <v>81</v>
      </c>
      <c r="CL98" s="25" t="s">
        <v>1</v>
      </c>
    </row>
    <row r="99" s="4" customFormat="1" ht="35.25" customHeight="1">
      <c r="A99" s="114" t="s">
        <v>83</v>
      </c>
      <c r="B99" s="62"/>
      <c r="C99" s="10"/>
      <c r="D99" s="10"/>
      <c r="E99" s="115" t="s">
        <v>94</v>
      </c>
      <c r="F99" s="115"/>
      <c r="G99" s="115"/>
      <c r="H99" s="115"/>
      <c r="I99" s="115"/>
      <c r="J99" s="10"/>
      <c r="K99" s="115" t="s">
        <v>95</v>
      </c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6">
        <f>'2024-03-1.4-SO 01 - proje...'!J32</f>
        <v>0</v>
      </c>
      <c r="AH99" s="10"/>
      <c r="AI99" s="10"/>
      <c r="AJ99" s="10"/>
      <c r="AK99" s="10"/>
      <c r="AL99" s="10"/>
      <c r="AM99" s="10"/>
      <c r="AN99" s="116">
        <f>SUM(AG99,AT99)</f>
        <v>0</v>
      </c>
      <c r="AO99" s="10"/>
      <c r="AP99" s="10"/>
      <c r="AQ99" s="117" t="s">
        <v>86</v>
      </c>
      <c r="AR99" s="62"/>
      <c r="AS99" s="118">
        <v>0</v>
      </c>
      <c r="AT99" s="119">
        <f>ROUND(SUM(AV99:AW99),2)</f>
        <v>0</v>
      </c>
      <c r="AU99" s="120">
        <f>'2024-03-1.4-SO 01 - proje...'!P122</f>
        <v>0</v>
      </c>
      <c r="AV99" s="119">
        <f>'2024-03-1.4-SO 01 - proje...'!J35</f>
        <v>0</v>
      </c>
      <c r="AW99" s="119">
        <f>'2024-03-1.4-SO 01 - proje...'!J36</f>
        <v>0</v>
      </c>
      <c r="AX99" s="119">
        <f>'2024-03-1.4-SO 01 - proje...'!J37</f>
        <v>0</v>
      </c>
      <c r="AY99" s="119">
        <f>'2024-03-1.4-SO 01 - proje...'!J38</f>
        <v>0</v>
      </c>
      <c r="AZ99" s="119">
        <f>'2024-03-1.4-SO 01 - proje...'!F35</f>
        <v>0</v>
      </c>
      <c r="BA99" s="119">
        <f>'2024-03-1.4-SO 01 - proje...'!F36</f>
        <v>0</v>
      </c>
      <c r="BB99" s="119">
        <f>'2024-03-1.4-SO 01 - proje...'!F37</f>
        <v>0</v>
      </c>
      <c r="BC99" s="119">
        <f>'2024-03-1.4-SO 01 - proje...'!F38</f>
        <v>0</v>
      </c>
      <c r="BD99" s="121">
        <f>'2024-03-1.4-SO 01 - proje...'!F39</f>
        <v>0</v>
      </c>
      <c r="BE99" s="4"/>
      <c r="BT99" s="25" t="s">
        <v>82</v>
      </c>
      <c r="BV99" s="25" t="s">
        <v>75</v>
      </c>
      <c r="BW99" s="25" t="s">
        <v>96</v>
      </c>
      <c r="BX99" s="25" t="s">
        <v>81</v>
      </c>
      <c r="CL99" s="25" t="s">
        <v>1</v>
      </c>
    </row>
    <row r="100" s="4" customFormat="1" ht="35.25" customHeight="1">
      <c r="A100" s="114" t="s">
        <v>83</v>
      </c>
      <c r="B100" s="62"/>
      <c r="C100" s="10"/>
      <c r="D100" s="10"/>
      <c r="E100" s="115" t="s">
        <v>97</v>
      </c>
      <c r="F100" s="115"/>
      <c r="G100" s="115"/>
      <c r="H100" s="115"/>
      <c r="I100" s="115"/>
      <c r="J100" s="10"/>
      <c r="K100" s="115" t="s">
        <v>98</v>
      </c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6">
        <f>'2024-03-1.5-SO 01 - zeměm...'!J32</f>
        <v>0</v>
      </c>
      <c r="AH100" s="10"/>
      <c r="AI100" s="10"/>
      <c r="AJ100" s="10"/>
      <c r="AK100" s="10"/>
      <c r="AL100" s="10"/>
      <c r="AM100" s="10"/>
      <c r="AN100" s="116">
        <f>SUM(AG100,AT100)</f>
        <v>0</v>
      </c>
      <c r="AO100" s="10"/>
      <c r="AP100" s="10"/>
      <c r="AQ100" s="117" t="s">
        <v>86</v>
      </c>
      <c r="AR100" s="62"/>
      <c r="AS100" s="118">
        <v>0</v>
      </c>
      <c r="AT100" s="119">
        <f>ROUND(SUM(AV100:AW100),2)</f>
        <v>0</v>
      </c>
      <c r="AU100" s="120">
        <f>'2024-03-1.5-SO 01 - zeměm...'!P122</f>
        <v>0</v>
      </c>
      <c r="AV100" s="119">
        <f>'2024-03-1.5-SO 01 - zeměm...'!J35</f>
        <v>0</v>
      </c>
      <c r="AW100" s="119">
        <f>'2024-03-1.5-SO 01 - zeměm...'!J36</f>
        <v>0</v>
      </c>
      <c r="AX100" s="119">
        <f>'2024-03-1.5-SO 01 - zeměm...'!J37</f>
        <v>0</v>
      </c>
      <c r="AY100" s="119">
        <f>'2024-03-1.5-SO 01 - zeměm...'!J38</f>
        <v>0</v>
      </c>
      <c r="AZ100" s="119">
        <f>'2024-03-1.5-SO 01 - zeměm...'!F35</f>
        <v>0</v>
      </c>
      <c r="BA100" s="119">
        <f>'2024-03-1.5-SO 01 - zeměm...'!F36</f>
        <v>0</v>
      </c>
      <c r="BB100" s="119">
        <f>'2024-03-1.5-SO 01 - zeměm...'!F37</f>
        <v>0</v>
      </c>
      <c r="BC100" s="119">
        <f>'2024-03-1.5-SO 01 - zeměm...'!F38</f>
        <v>0</v>
      </c>
      <c r="BD100" s="121">
        <f>'2024-03-1.5-SO 01 - zeměm...'!F39</f>
        <v>0</v>
      </c>
      <c r="BE100" s="4"/>
      <c r="BT100" s="25" t="s">
        <v>82</v>
      </c>
      <c r="BV100" s="25" t="s">
        <v>75</v>
      </c>
      <c r="BW100" s="25" t="s">
        <v>99</v>
      </c>
      <c r="BX100" s="25" t="s">
        <v>81</v>
      </c>
      <c r="CL100" s="25" t="s">
        <v>1</v>
      </c>
    </row>
    <row r="101" s="4" customFormat="1" ht="23.25" customHeight="1">
      <c r="A101" s="114" t="s">
        <v>83</v>
      </c>
      <c r="B101" s="62"/>
      <c r="C101" s="10"/>
      <c r="D101" s="10"/>
      <c r="E101" s="115" t="s">
        <v>77</v>
      </c>
      <c r="F101" s="115"/>
      <c r="G101" s="115"/>
      <c r="H101" s="115"/>
      <c r="I101" s="115"/>
      <c r="J101" s="10"/>
      <c r="K101" s="115" t="s">
        <v>100</v>
      </c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6">
        <f>'2024-03-SO 01 - VON - ved...'!J32</f>
        <v>0</v>
      </c>
      <c r="AH101" s="10"/>
      <c r="AI101" s="10"/>
      <c r="AJ101" s="10"/>
      <c r="AK101" s="10"/>
      <c r="AL101" s="10"/>
      <c r="AM101" s="10"/>
      <c r="AN101" s="116">
        <f>SUM(AG101,AT101)</f>
        <v>0</v>
      </c>
      <c r="AO101" s="10"/>
      <c r="AP101" s="10"/>
      <c r="AQ101" s="117" t="s">
        <v>86</v>
      </c>
      <c r="AR101" s="62"/>
      <c r="AS101" s="118">
        <v>0</v>
      </c>
      <c r="AT101" s="119">
        <f>ROUND(SUM(AV101:AW101),2)</f>
        <v>0</v>
      </c>
      <c r="AU101" s="120">
        <f>'2024-03-SO 01 - VON - ved...'!P123</f>
        <v>0</v>
      </c>
      <c r="AV101" s="119">
        <f>'2024-03-SO 01 - VON - ved...'!J35</f>
        <v>0</v>
      </c>
      <c r="AW101" s="119">
        <f>'2024-03-SO 01 - VON - ved...'!J36</f>
        <v>0</v>
      </c>
      <c r="AX101" s="119">
        <f>'2024-03-SO 01 - VON - ved...'!J37</f>
        <v>0</v>
      </c>
      <c r="AY101" s="119">
        <f>'2024-03-SO 01 - VON - ved...'!J38</f>
        <v>0</v>
      </c>
      <c r="AZ101" s="119">
        <f>'2024-03-SO 01 - VON - ved...'!F35</f>
        <v>0</v>
      </c>
      <c r="BA101" s="119">
        <f>'2024-03-SO 01 - VON - ved...'!F36</f>
        <v>0</v>
      </c>
      <c r="BB101" s="119">
        <f>'2024-03-SO 01 - VON - ved...'!F37</f>
        <v>0</v>
      </c>
      <c r="BC101" s="119">
        <f>'2024-03-SO 01 - VON - ved...'!F38</f>
        <v>0</v>
      </c>
      <c r="BD101" s="121">
        <f>'2024-03-SO 01 - VON - ved...'!F39</f>
        <v>0</v>
      </c>
      <c r="BE101" s="4"/>
      <c r="BT101" s="25" t="s">
        <v>82</v>
      </c>
      <c r="BV101" s="25" t="s">
        <v>75</v>
      </c>
      <c r="BW101" s="25" t="s">
        <v>101</v>
      </c>
      <c r="BX101" s="25" t="s">
        <v>81</v>
      </c>
      <c r="CL101" s="25" t="s">
        <v>1</v>
      </c>
    </row>
    <row r="102" s="7" customFormat="1" ht="24.75" customHeight="1">
      <c r="A102" s="7"/>
      <c r="B102" s="102"/>
      <c r="C102" s="103"/>
      <c r="D102" s="104" t="s">
        <v>102</v>
      </c>
      <c r="E102" s="104"/>
      <c r="F102" s="104"/>
      <c r="G102" s="104"/>
      <c r="H102" s="104"/>
      <c r="I102" s="105"/>
      <c r="J102" s="104" t="s">
        <v>103</v>
      </c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6">
        <f>ROUND(SUM(AG103:AG104),2)</f>
        <v>0</v>
      </c>
      <c r="AH102" s="105"/>
      <c r="AI102" s="105"/>
      <c r="AJ102" s="105"/>
      <c r="AK102" s="105"/>
      <c r="AL102" s="105"/>
      <c r="AM102" s="105"/>
      <c r="AN102" s="107">
        <f>SUM(AG102,AT102)</f>
        <v>0</v>
      </c>
      <c r="AO102" s="105"/>
      <c r="AP102" s="105"/>
      <c r="AQ102" s="108" t="s">
        <v>79</v>
      </c>
      <c r="AR102" s="102"/>
      <c r="AS102" s="109">
        <f>ROUND(SUM(AS103:AS104),2)</f>
        <v>0</v>
      </c>
      <c r="AT102" s="110">
        <f>ROUND(SUM(AV102:AW102),2)</f>
        <v>0</v>
      </c>
      <c r="AU102" s="111">
        <f>ROUND(SUM(AU103:AU104),5)</f>
        <v>0</v>
      </c>
      <c r="AV102" s="110">
        <f>ROUND(AZ102*L29,2)</f>
        <v>0</v>
      </c>
      <c r="AW102" s="110">
        <f>ROUND(BA102*L30,2)</f>
        <v>0</v>
      </c>
      <c r="AX102" s="110">
        <f>ROUND(BB102*L29,2)</f>
        <v>0</v>
      </c>
      <c r="AY102" s="110">
        <f>ROUND(BC102*L30,2)</f>
        <v>0</v>
      </c>
      <c r="AZ102" s="110">
        <f>ROUND(SUM(AZ103:AZ104),2)</f>
        <v>0</v>
      </c>
      <c r="BA102" s="110">
        <f>ROUND(SUM(BA103:BA104),2)</f>
        <v>0</v>
      </c>
      <c r="BB102" s="110">
        <f>ROUND(SUM(BB103:BB104),2)</f>
        <v>0</v>
      </c>
      <c r="BC102" s="110">
        <f>ROUND(SUM(BC103:BC104),2)</f>
        <v>0</v>
      </c>
      <c r="BD102" s="112">
        <f>ROUND(SUM(BD103:BD104),2)</f>
        <v>0</v>
      </c>
      <c r="BE102" s="7"/>
      <c r="BS102" s="113" t="s">
        <v>72</v>
      </c>
      <c r="BT102" s="113" t="s">
        <v>80</v>
      </c>
      <c r="BU102" s="113" t="s">
        <v>74</v>
      </c>
      <c r="BV102" s="113" t="s">
        <v>75</v>
      </c>
      <c r="BW102" s="113" t="s">
        <v>104</v>
      </c>
      <c r="BX102" s="113" t="s">
        <v>4</v>
      </c>
      <c r="CL102" s="113" t="s">
        <v>1</v>
      </c>
      <c r="CM102" s="113" t="s">
        <v>82</v>
      </c>
    </row>
    <row r="103" s="4" customFormat="1" ht="35.25" customHeight="1">
      <c r="A103" s="114" t="s">
        <v>83</v>
      </c>
      <c r="B103" s="62"/>
      <c r="C103" s="10"/>
      <c r="D103" s="10"/>
      <c r="E103" s="115" t="s">
        <v>105</v>
      </c>
      <c r="F103" s="115"/>
      <c r="G103" s="115"/>
      <c r="H103" s="115"/>
      <c r="I103" s="115"/>
      <c r="J103" s="10"/>
      <c r="K103" s="115" t="s">
        <v>106</v>
      </c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6">
        <f>'2024-03-1.1-SO 02 - Stave...'!J32</f>
        <v>0</v>
      </c>
      <c r="AH103" s="10"/>
      <c r="AI103" s="10"/>
      <c r="AJ103" s="10"/>
      <c r="AK103" s="10"/>
      <c r="AL103" s="10"/>
      <c r="AM103" s="10"/>
      <c r="AN103" s="116">
        <f>SUM(AG103,AT103)</f>
        <v>0</v>
      </c>
      <c r="AO103" s="10"/>
      <c r="AP103" s="10"/>
      <c r="AQ103" s="117" t="s">
        <v>86</v>
      </c>
      <c r="AR103" s="62"/>
      <c r="AS103" s="118">
        <v>0</v>
      </c>
      <c r="AT103" s="119">
        <f>ROUND(SUM(AV103:AW103),2)</f>
        <v>0</v>
      </c>
      <c r="AU103" s="120">
        <f>'2024-03-1.1-SO 02 - Stave...'!P126</f>
        <v>0</v>
      </c>
      <c r="AV103" s="119">
        <f>'2024-03-1.1-SO 02 - Stave...'!J35</f>
        <v>0</v>
      </c>
      <c r="AW103" s="119">
        <f>'2024-03-1.1-SO 02 - Stave...'!J36</f>
        <v>0</v>
      </c>
      <c r="AX103" s="119">
        <f>'2024-03-1.1-SO 02 - Stave...'!J37</f>
        <v>0</v>
      </c>
      <c r="AY103" s="119">
        <f>'2024-03-1.1-SO 02 - Stave...'!J38</f>
        <v>0</v>
      </c>
      <c r="AZ103" s="119">
        <f>'2024-03-1.1-SO 02 - Stave...'!F35</f>
        <v>0</v>
      </c>
      <c r="BA103" s="119">
        <f>'2024-03-1.1-SO 02 - Stave...'!F36</f>
        <v>0</v>
      </c>
      <c r="BB103" s="119">
        <f>'2024-03-1.1-SO 02 - Stave...'!F37</f>
        <v>0</v>
      </c>
      <c r="BC103" s="119">
        <f>'2024-03-1.1-SO 02 - Stave...'!F38</f>
        <v>0</v>
      </c>
      <c r="BD103" s="121">
        <f>'2024-03-1.1-SO 02 - Stave...'!F39</f>
        <v>0</v>
      </c>
      <c r="BE103" s="4"/>
      <c r="BT103" s="25" t="s">
        <v>82</v>
      </c>
      <c r="BV103" s="25" t="s">
        <v>75</v>
      </c>
      <c r="BW103" s="25" t="s">
        <v>107</v>
      </c>
      <c r="BX103" s="25" t="s">
        <v>104</v>
      </c>
      <c r="CL103" s="25" t="s">
        <v>1</v>
      </c>
    </row>
    <row r="104" s="4" customFormat="1" ht="23.25" customHeight="1">
      <c r="A104" s="114" t="s">
        <v>83</v>
      </c>
      <c r="B104" s="62"/>
      <c r="C104" s="10"/>
      <c r="D104" s="10"/>
      <c r="E104" s="115" t="s">
        <v>102</v>
      </c>
      <c r="F104" s="115"/>
      <c r="G104" s="115"/>
      <c r="H104" s="115"/>
      <c r="I104" s="115"/>
      <c r="J104" s="10"/>
      <c r="K104" s="115" t="s">
        <v>100</v>
      </c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6">
        <f>'2024-03-SO 02 - VON - ved...'!J32</f>
        <v>0</v>
      </c>
      <c r="AH104" s="10"/>
      <c r="AI104" s="10"/>
      <c r="AJ104" s="10"/>
      <c r="AK104" s="10"/>
      <c r="AL104" s="10"/>
      <c r="AM104" s="10"/>
      <c r="AN104" s="116">
        <f>SUM(AG104,AT104)</f>
        <v>0</v>
      </c>
      <c r="AO104" s="10"/>
      <c r="AP104" s="10"/>
      <c r="AQ104" s="117" t="s">
        <v>86</v>
      </c>
      <c r="AR104" s="62"/>
      <c r="AS104" s="118">
        <v>0</v>
      </c>
      <c r="AT104" s="119">
        <f>ROUND(SUM(AV104:AW104),2)</f>
        <v>0</v>
      </c>
      <c r="AU104" s="120">
        <f>'2024-03-SO 02 - VON - ved...'!P123</f>
        <v>0</v>
      </c>
      <c r="AV104" s="119">
        <f>'2024-03-SO 02 - VON - ved...'!J35</f>
        <v>0</v>
      </c>
      <c r="AW104" s="119">
        <f>'2024-03-SO 02 - VON - ved...'!J36</f>
        <v>0</v>
      </c>
      <c r="AX104" s="119">
        <f>'2024-03-SO 02 - VON - ved...'!J37</f>
        <v>0</v>
      </c>
      <c r="AY104" s="119">
        <f>'2024-03-SO 02 - VON - ved...'!J38</f>
        <v>0</v>
      </c>
      <c r="AZ104" s="119">
        <f>'2024-03-SO 02 - VON - ved...'!F35</f>
        <v>0</v>
      </c>
      <c r="BA104" s="119">
        <f>'2024-03-SO 02 - VON - ved...'!F36</f>
        <v>0</v>
      </c>
      <c r="BB104" s="119">
        <f>'2024-03-SO 02 - VON - ved...'!F37</f>
        <v>0</v>
      </c>
      <c r="BC104" s="119">
        <f>'2024-03-SO 02 - VON - ved...'!F38</f>
        <v>0</v>
      </c>
      <c r="BD104" s="121">
        <f>'2024-03-SO 02 - VON - ved...'!F39</f>
        <v>0</v>
      </c>
      <c r="BE104" s="4"/>
      <c r="BT104" s="25" t="s">
        <v>82</v>
      </c>
      <c r="BV104" s="25" t="s">
        <v>75</v>
      </c>
      <c r="BW104" s="25" t="s">
        <v>108</v>
      </c>
      <c r="BX104" s="25" t="s">
        <v>104</v>
      </c>
      <c r="CL104" s="25" t="s">
        <v>1</v>
      </c>
    </row>
    <row r="105" s="7" customFormat="1" ht="24.75" customHeight="1">
      <c r="A105" s="7"/>
      <c r="B105" s="102"/>
      <c r="C105" s="103"/>
      <c r="D105" s="104" t="s">
        <v>109</v>
      </c>
      <c r="E105" s="104"/>
      <c r="F105" s="104"/>
      <c r="G105" s="104"/>
      <c r="H105" s="104"/>
      <c r="I105" s="105"/>
      <c r="J105" s="104" t="s">
        <v>110</v>
      </c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6">
        <f>ROUND(SUM(AG106:AG110),2)</f>
        <v>0</v>
      </c>
      <c r="AH105" s="105"/>
      <c r="AI105" s="105"/>
      <c r="AJ105" s="105"/>
      <c r="AK105" s="105"/>
      <c r="AL105" s="105"/>
      <c r="AM105" s="105"/>
      <c r="AN105" s="107">
        <f>SUM(AG105,AT105)</f>
        <v>0</v>
      </c>
      <c r="AO105" s="105"/>
      <c r="AP105" s="105"/>
      <c r="AQ105" s="108" t="s">
        <v>79</v>
      </c>
      <c r="AR105" s="102"/>
      <c r="AS105" s="109">
        <f>ROUND(SUM(AS106:AS110),2)</f>
        <v>0</v>
      </c>
      <c r="AT105" s="110">
        <f>ROUND(SUM(AV105:AW105),2)</f>
        <v>0</v>
      </c>
      <c r="AU105" s="111">
        <f>ROUND(SUM(AU106:AU110),5)</f>
        <v>0</v>
      </c>
      <c r="AV105" s="110">
        <f>ROUND(AZ105*L29,2)</f>
        <v>0</v>
      </c>
      <c r="AW105" s="110">
        <f>ROUND(BA105*L30,2)</f>
        <v>0</v>
      </c>
      <c r="AX105" s="110">
        <f>ROUND(BB105*L29,2)</f>
        <v>0</v>
      </c>
      <c r="AY105" s="110">
        <f>ROUND(BC105*L30,2)</f>
        <v>0</v>
      </c>
      <c r="AZ105" s="110">
        <f>ROUND(SUM(AZ106:AZ110),2)</f>
        <v>0</v>
      </c>
      <c r="BA105" s="110">
        <f>ROUND(SUM(BA106:BA110),2)</f>
        <v>0</v>
      </c>
      <c r="BB105" s="110">
        <f>ROUND(SUM(BB106:BB110),2)</f>
        <v>0</v>
      </c>
      <c r="BC105" s="110">
        <f>ROUND(SUM(BC106:BC110),2)</f>
        <v>0</v>
      </c>
      <c r="BD105" s="112">
        <f>ROUND(SUM(BD106:BD110),2)</f>
        <v>0</v>
      </c>
      <c r="BE105" s="7"/>
      <c r="BS105" s="113" t="s">
        <v>72</v>
      </c>
      <c r="BT105" s="113" t="s">
        <v>80</v>
      </c>
      <c r="BU105" s="113" t="s">
        <v>74</v>
      </c>
      <c r="BV105" s="113" t="s">
        <v>75</v>
      </c>
      <c r="BW105" s="113" t="s">
        <v>111</v>
      </c>
      <c r="BX105" s="113" t="s">
        <v>4</v>
      </c>
      <c r="CL105" s="113" t="s">
        <v>1</v>
      </c>
      <c r="CM105" s="113" t="s">
        <v>82</v>
      </c>
    </row>
    <row r="106" s="4" customFormat="1" ht="35.25" customHeight="1">
      <c r="A106" s="114" t="s">
        <v>83</v>
      </c>
      <c r="B106" s="62"/>
      <c r="C106" s="10"/>
      <c r="D106" s="10"/>
      <c r="E106" s="115" t="s">
        <v>112</v>
      </c>
      <c r="F106" s="115"/>
      <c r="G106" s="115"/>
      <c r="H106" s="115"/>
      <c r="I106" s="115"/>
      <c r="J106" s="10"/>
      <c r="K106" s="115" t="s">
        <v>113</v>
      </c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6">
        <f>'2024-03-1.1-SO 03 - Stave...'!J32</f>
        <v>0</v>
      </c>
      <c r="AH106" s="10"/>
      <c r="AI106" s="10"/>
      <c r="AJ106" s="10"/>
      <c r="AK106" s="10"/>
      <c r="AL106" s="10"/>
      <c r="AM106" s="10"/>
      <c r="AN106" s="116">
        <f>SUM(AG106,AT106)</f>
        <v>0</v>
      </c>
      <c r="AO106" s="10"/>
      <c r="AP106" s="10"/>
      <c r="AQ106" s="117" t="s">
        <v>86</v>
      </c>
      <c r="AR106" s="62"/>
      <c r="AS106" s="118">
        <v>0</v>
      </c>
      <c r="AT106" s="119">
        <f>ROUND(SUM(AV106:AW106),2)</f>
        <v>0</v>
      </c>
      <c r="AU106" s="120">
        <f>'2024-03-1.1-SO 03 - Stave...'!P132</f>
        <v>0</v>
      </c>
      <c r="AV106" s="119">
        <f>'2024-03-1.1-SO 03 - Stave...'!J35</f>
        <v>0</v>
      </c>
      <c r="AW106" s="119">
        <f>'2024-03-1.1-SO 03 - Stave...'!J36</f>
        <v>0</v>
      </c>
      <c r="AX106" s="119">
        <f>'2024-03-1.1-SO 03 - Stave...'!J37</f>
        <v>0</v>
      </c>
      <c r="AY106" s="119">
        <f>'2024-03-1.1-SO 03 - Stave...'!J38</f>
        <v>0</v>
      </c>
      <c r="AZ106" s="119">
        <f>'2024-03-1.1-SO 03 - Stave...'!F35</f>
        <v>0</v>
      </c>
      <c r="BA106" s="119">
        <f>'2024-03-1.1-SO 03 - Stave...'!F36</f>
        <v>0</v>
      </c>
      <c r="BB106" s="119">
        <f>'2024-03-1.1-SO 03 - Stave...'!F37</f>
        <v>0</v>
      </c>
      <c r="BC106" s="119">
        <f>'2024-03-1.1-SO 03 - Stave...'!F38</f>
        <v>0</v>
      </c>
      <c r="BD106" s="121">
        <f>'2024-03-1.1-SO 03 - Stave...'!F39</f>
        <v>0</v>
      </c>
      <c r="BE106" s="4"/>
      <c r="BT106" s="25" t="s">
        <v>82</v>
      </c>
      <c r="BV106" s="25" t="s">
        <v>75</v>
      </c>
      <c r="BW106" s="25" t="s">
        <v>114</v>
      </c>
      <c r="BX106" s="25" t="s">
        <v>111</v>
      </c>
      <c r="CL106" s="25" t="s">
        <v>1</v>
      </c>
    </row>
    <row r="107" s="4" customFormat="1" ht="35.25" customHeight="1">
      <c r="A107" s="114" t="s">
        <v>83</v>
      </c>
      <c r="B107" s="62"/>
      <c r="C107" s="10"/>
      <c r="D107" s="10"/>
      <c r="E107" s="115" t="s">
        <v>115</v>
      </c>
      <c r="F107" s="115"/>
      <c r="G107" s="115"/>
      <c r="H107" s="115"/>
      <c r="I107" s="115"/>
      <c r="J107" s="10"/>
      <c r="K107" s="115" t="s">
        <v>116</v>
      </c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6">
        <f>'2024-03-1.2-SO 03 - Želez...'!J32</f>
        <v>0</v>
      </c>
      <c r="AH107" s="10"/>
      <c r="AI107" s="10"/>
      <c r="AJ107" s="10"/>
      <c r="AK107" s="10"/>
      <c r="AL107" s="10"/>
      <c r="AM107" s="10"/>
      <c r="AN107" s="116">
        <f>SUM(AG107,AT107)</f>
        <v>0</v>
      </c>
      <c r="AO107" s="10"/>
      <c r="AP107" s="10"/>
      <c r="AQ107" s="117" t="s">
        <v>86</v>
      </c>
      <c r="AR107" s="62"/>
      <c r="AS107" s="118">
        <v>0</v>
      </c>
      <c r="AT107" s="119">
        <f>ROUND(SUM(AV107:AW107),2)</f>
        <v>0</v>
      </c>
      <c r="AU107" s="120">
        <f>'2024-03-1.2-SO 03 - Želez...'!P123</f>
        <v>0</v>
      </c>
      <c r="AV107" s="119">
        <f>'2024-03-1.2-SO 03 - Želez...'!J35</f>
        <v>0</v>
      </c>
      <c r="AW107" s="119">
        <f>'2024-03-1.2-SO 03 - Želez...'!J36</f>
        <v>0</v>
      </c>
      <c r="AX107" s="119">
        <f>'2024-03-1.2-SO 03 - Želez...'!J37</f>
        <v>0</v>
      </c>
      <c r="AY107" s="119">
        <f>'2024-03-1.2-SO 03 - Želez...'!J38</f>
        <v>0</v>
      </c>
      <c r="AZ107" s="119">
        <f>'2024-03-1.2-SO 03 - Želez...'!F35</f>
        <v>0</v>
      </c>
      <c r="BA107" s="119">
        <f>'2024-03-1.2-SO 03 - Želez...'!F36</f>
        <v>0</v>
      </c>
      <c r="BB107" s="119">
        <f>'2024-03-1.2-SO 03 - Želez...'!F37</f>
        <v>0</v>
      </c>
      <c r="BC107" s="119">
        <f>'2024-03-1.2-SO 03 - Želez...'!F38</f>
        <v>0</v>
      </c>
      <c r="BD107" s="121">
        <f>'2024-03-1.2-SO 03 - Želez...'!F39</f>
        <v>0</v>
      </c>
      <c r="BE107" s="4"/>
      <c r="BT107" s="25" t="s">
        <v>82</v>
      </c>
      <c r="BV107" s="25" t="s">
        <v>75</v>
      </c>
      <c r="BW107" s="25" t="s">
        <v>117</v>
      </c>
      <c r="BX107" s="25" t="s">
        <v>111</v>
      </c>
      <c r="CL107" s="25" t="s">
        <v>1</v>
      </c>
    </row>
    <row r="108" s="4" customFormat="1" ht="35.25" customHeight="1">
      <c r="A108" s="114" t="s">
        <v>83</v>
      </c>
      <c r="B108" s="62"/>
      <c r="C108" s="10"/>
      <c r="D108" s="10"/>
      <c r="E108" s="115" t="s">
        <v>118</v>
      </c>
      <c r="F108" s="115"/>
      <c r="G108" s="115"/>
      <c r="H108" s="115"/>
      <c r="I108" s="115"/>
      <c r="J108" s="10"/>
      <c r="K108" s="115" t="s">
        <v>119</v>
      </c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6">
        <f>'2024-03-1.3-SO 03 - Proje...'!J32</f>
        <v>0</v>
      </c>
      <c r="AH108" s="10"/>
      <c r="AI108" s="10"/>
      <c r="AJ108" s="10"/>
      <c r="AK108" s="10"/>
      <c r="AL108" s="10"/>
      <c r="AM108" s="10"/>
      <c r="AN108" s="116">
        <f>SUM(AG108,AT108)</f>
        <v>0</v>
      </c>
      <c r="AO108" s="10"/>
      <c r="AP108" s="10"/>
      <c r="AQ108" s="117" t="s">
        <v>86</v>
      </c>
      <c r="AR108" s="62"/>
      <c r="AS108" s="118">
        <v>0</v>
      </c>
      <c r="AT108" s="119">
        <f>ROUND(SUM(AV108:AW108),2)</f>
        <v>0</v>
      </c>
      <c r="AU108" s="120">
        <f>'2024-03-1.3-SO 03 - Proje...'!P122</f>
        <v>0</v>
      </c>
      <c r="AV108" s="119">
        <f>'2024-03-1.3-SO 03 - Proje...'!J35</f>
        <v>0</v>
      </c>
      <c r="AW108" s="119">
        <f>'2024-03-1.3-SO 03 - Proje...'!J36</f>
        <v>0</v>
      </c>
      <c r="AX108" s="119">
        <f>'2024-03-1.3-SO 03 - Proje...'!J37</f>
        <v>0</v>
      </c>
      <c r="AY108" s="119">
        <f>'2024-03-1.3-SO 03 - Proje...'!J38</f>
        <v>0</v>
      </c>
      <c r="AZ108" s="119">
        <f>'2024-03-1.3-SO 03 - Proje...'!F35</f>
        <v>0</v>
      </c>
      <c r="BA108" s="119">
        <f>'2024-03-1.3-SO 03 - Proje...'!F36</f>
        <v>0</v>
      </c>
      <c r="BB108" s="119">
        <f>'2024-03-1.3-SO 03 - Proje...'!F37</f>
        <v>0</v>
      </c>
      <c r="BC108" s="119">
        <f>'2024-03-1.3-SO 03 - Proje...'!F38</f>
        <v>0</v>
      </c>
      <c r="BD108" s="121">
        <f>'2024-03-1.3-SO 03 - Proje...'!F39</f>
        <v>0</v>
      </c>
      <c r="BE108" s="4"/>
      <c r="BT108" s="25" t="s">
        <v>82</v>
      </c>
      <c r="BV108" s="25" t="s">
        <v>75</v>
      </c>
      <c r="BW108" s="25" t="s">
        <v>120</v>
      </c>
      <c r="BX108" s="25" t="s">
        <v>111</v>
      </c>
      <c r="CL108" s="25" t="s">
        <v>1</v>
      </c>
    </row>
    <row r="109" s="4" customFormat="1" ht="35.25" customHeight="1">
      <c r="A109" s="114" t="s">
        <v>83</v>
      </c>
      <c r="B109" s="62"/>
      <c r="C109" s="10"/>
      <c r="D109" s="10"/>
      <c r="E109" s="115" t="s">
        <v>121</v>
      </c>
      <c r="F109" s="115"/>
      <c r="G109" s="115"/>
      <c r="H109" s="115"/>
      <c r="I109" s="115"/>
      <c r="J109" s="10"/>
      <c r="K109" s="115" t="s">
        <v>122</v>
      </c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6">
        <f>'2024-03-1.4-SO 03 - Zeměm...'!J32</f>
        <v>0</v>
      </c>
      <c r="AH109" s="10"/>
      <c r="AI109" s="10"/>
      <c r="AJ109" s="10"/>
      <c r="AK109" s="10"/>
      <c r="AL109" s="10"/>
      <c r="AM109" s="10"/>
      <c r="AN109" s="116">
        <f>SUM(AG109,AT109)</f>
        <v>0</v>
      </c>
      <c r="AO109" s="10"/>
      <c r="AP109" s="10"/>
      <c r="AQ109" s="117" t="s">
        <v>86</v>
      </c>
      <c r="AR109" s="62"/>
      <c r="AS109" s="118">
        <v>0</v>
      </c>
      <c r="AT109" s="119">
        <f>ROUND(SUM(AV109:AW109),2)</f>
        <v>0</v>
      </c>
      <c r="AU109" s="120">
        <f>'2024-03-1.4-SO 03 - Zeměm...'!P122</f>
        <v>0</v>
      </c>
      <c r="AV109" s="119">
        <f>'2024-03-1.4-SO 03 - Zeměm...'!J35</f>
        <v>0</v>
      </c>
      <c r="AW109" s="119">
        <f>'2024-03-1.4-SO 03 - Zeměm...'!J36</f>
        <v>0</v>
      </c>
      <c r="AX109" s="119">
        <f>'2024-03-1.4-SO 03 - Zeměm...'!J37</f>
        <v>0</v>
      </c>
      <c r="AY109" s="119">
        <f>'2024-03-1.4-SO 03 - Zeměm...'!J38</f>
        <v>0</v>
      </c>
      <c r="AZ109" s="119">
        <f>'2024-03-1.4-SO 03 - Zeměm...'!F35</f>
        <v>0</v>
      </c>
      <c r="BA109" s="119">
        <f>'2024-03-1.4-SO 03 - Zeměm...'!F36</f>
        <v>0</v>
      </c>
      <c r="BB109" s="119">
        <f>'2024-03-1.4-SO 03 - Zeměm...'!F37</f>
        <v>0</v>
      </c>
      <c r="BC109" s="119">
        <f>'2024-03-1.4-SO 03 - Zeměm...'!F38</f>
        <v>0</v>
      </c>
      <c r="BD109" s="121">
        <f>'2024-03-1.4-SO 03 - Zeměm...'!F39</f>
        <v>0</v>
      </c>
      <c r="BE109" s="4"/>
      <c r="BT109" s="25" t="s">
        <v>82</v>
      </c>
      <c r="BV109" s="25" t="s">
        <v>75</v>
      </c>
      <c r="BW109" s="25" t="s">
        <v>123</v>
      </c>
      <c r="BX109" s="25" t="s">
        <v>111</v>
      </c>
      <c r="CL109" s="25" t="s">
        <v>1</v>
      </c>
    </row>
    <row r="110" s="4" customFormat="1" ht="23.25" customHeight="1">
      <c r="A110" s="114" t="s">
        <v>83</v>
      </c>
      <c r="B110" s="62"/>
      <c r="C110" s="10"/>
      <c r="D110" s="10"/>
      <c r="E110" s="115" t="s">
        <v>109</v>
      </c>
      <c r="F110" s="115"/>
      <c r="G110" s="115"/>
      <c r="H110" s="115"/>
      <c r="I110" s="115"/>
      <c r="J110" s="10"/>
      <c r="K110" s="115" t="s">
        <v>100</v>
      </c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5"/>
      <c r="AB110" s="115"/>
      <c r="AC110" s="115"/>
      <c r="AD110" s="115"/>
      <c r="AE110" s="115"/>
      <c r="AF110" s="115"/>
      <c r="AG110" s="116">
        <f>'2024-03-SO 03 - VON - ved...'!J32</f>
        <v>0</v>
      </c>
      <c r="AH110" s="10"/>
      <c r="AI110" s="10"/>
      <c r="AJ110" s="10"/>
      <c r="AK110" s="10"/>
      <c r="AL110" s="10"/>
      <c r="AM110" s="10"/>
      <c r="AN110" s="116">
        <f>SUM(AG110,AT110)</f>
        <v>0</v>
      </c>
      <c r="AO110" s="10"/>
      <c r="AP110" s="10"/>
      <c r="AQ110" s="117" t="s">
        <v>86</v>
      </c>
      <c r="AR110" s="62"/>
      <c r="AS110" s="118">
        <v>0</v>
      </c>
      <c r="AT110" s="119">
        <f>ROUND(SUM(AV110:AW110),2)</f>
        <v>0</v>
      </c>
      <c r="AU110" s="120">
        <f>'2024-03-SO 03 - VON - ved...'!P124</f>
        <v>0</v>
      </c>
      <c r="AV110" s="119">
        <f>'2024-03-SO 03 - VON - ved...'!J35</f>
        <v>0</v>
      </c>
      <c r="AW110" s="119">
        <f>'2024-03-SO 03 - VON - ved...'!J36</f>
        <v>0</v>
      </c>
      <c r="AX110" s="119">
        <f>'2024-03-SO 03 - VON - ved...'!J37</f>
        <v>0</v>
      </c>
      <c r="AY110" s="119">
        <f>'2024-03-SO 03 - VON - ved...'!J38</f>
        <v>0</v>
      </c>
      <c r="AZ110" s="119">
        <f>'2024-03-SO 03 - VON - ved...'!F35</f>
        <v>0</v>
      </c>
      <c r="BA110" s="119">
        <f>'2024-03-SO 03 - VON - ved...'!F36</f>
        <v>0</v>
      </c>
      <c r="BB110" s="119">
        <f>'2024-03-SO 03 - VON - ved...'!F37</f>
        <v>0</v>
      </c>
      <c r="BC110" s="119">
        <f>'2024-03-SO 03 - VON - ved...'!F38</f>
        <v>0</v>
      </c>
      <c r="BD110" s="121">
        <f>'2024-03-SO 03 - VON - ved...'!F39</f>
        <v>0</v>
      </c>
      <c r="BE110" s="4"/>
      <c r="BT110" s="25" t="s">
        <v>82</v>
      </c>
      <c r="BV110" s="25" t="s">
        <v>75</v>
      </c>
      <c r="BW110" s="25" t="s">
        <v>124</v>
      </c>
      <c r="BX110" s="25" t="s">
        <v>111</v>
      </c>
      <c r="CL110" s="25" t="s">
        <v>1</v>
      </c>
    </row>
    <row r="111" s="7" customFormat="1" ht="24.75" customHeight="1">
      <c r="A111" s="7"/>
      <c r="B111" s="102"/>
      <c r="C111" s="103"/>
      <c r="D111" s="104" t="s">
        <v>125</v>
      </c>
      <c r="E111" s="104"/>
      <c r="F111" s="104"/>
      <c r="G111" s="104"/>
      <c r="H111" s="104"/>
      <c r="I111" s="105"/>
      <c r="J111" s="104" t="s">
        <v>126</v>
      </c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6">
        <f>ROUND(SUM(AG112:AG116),2)</f>
        <v>0</v>
      </c>
      <c r="AH111" s="105"/>
      <c r="AI111" s="105"/>
      <c r="AJ111" s="105"/>
      <c r="AK111" s="105"/>
      <c r="AL111" s="105"/>
      <c r="AM111" s="105"/>
      <c r="AN111" s="107">
        <f>SUM(AG111,AT111)</f>
        <v>0</v>
      </c>
      <c r="AO111" s="105"/>
      <c r="AP111" s="105"/>
      <c r="AQ111" s="108" t="s">
        <v>79</v>
      </c>
      <c r="AR111" s="102"/>
      <c r="AS111" s="109">
        <f>ROUND(SUM(AS112:AS116),2)</f>
        <v>0</v>
      </c>
      <c r="AT111" s="110">
        <f>ROUND(SUM(AV111:AW111),2)</f>
        <v>0</v>
      </c>
      <c r="AU111" s="111">
        <f>ROUND(SUM(AU112:AU116),5)</f>
        <v>0</v>
      </c>
      <c r="AV111" s="110">
        <f>ROUND(AZ111*L29,2)</f>
        <v>0</v>
      </c>
      <c r="AW111" s="110">
        <f>ROUND(BA111*L30,2)</f>
        <v>0</v>
      </c>
      <c r="AX111" s="110">
        <f>ROUND(BB111*L29,2)</f>
        <v>0</v>
      </c>
      <c r="AY111" s="110">
        <f>ROUND(BC111*L30,2)</f>
        <v>0</v>
      </c>
      <c r="AZ111" s="110">
        <f>ROUND(SUM(AZ112:AZ116),2)</f>
        <v>0</v>
      </c>
      <c r="BA111" s="110">
        <f>ROUND(SUM(BA112:BA116),2)</f>
        <v>0</v>
      </c>
      <c r="BB111" s="110">
        <f>ROUND(SUM(BB112:BB116),2)</f>
        <v>0</v>
      </c>
      <c r="BC111" s="110">
        <f>ROUND(SUM(BC112:BC116),2)</f>
        <v>0</v>
      </c>
      <c r="BD111" s="112">
        <f>ROUND(SUM(BD112:BD116),2)</f>
        <v>0</v>
      </c>
      <c r="BE111" s="7"/>
      <c r="BS111" s="113" t="s">
        <v>72</v>
      </c>
      <c r="BT111" s="113" t="s">
        <v>80</v>
      </c>
      <c r="BU111" s="113" t="s">
        <v>74</v>
      </c>
      <c r="BV111" s="113" t="s">
        <v>75</v>
      </c>
      <c r="BW111" s="113" t="s">
        <v>127</v>
      </c>
      <c r="BX111" s="113" t="s">
        <v>4</v>
      </c>
      <c r="CL111" s="113" t="s">
        <v>1</v>
      </c>
      <c r="CM111" s="113" t="s">
        <v>82</v>
      </c>
    </row>
    <row r="112" s="4" customFormat="1" ht="35.25" customHeight="1">
      <c r="A112" s="114" t="s">
        <v>83</v>
      </c>
      <c r="B112" s="62"/>
      <c r="C112" s="10"/>
      <c r="D112" s="10"/>
      <c r="E112" s="115" t="s">
        <v>128</v>
      </c>
      <c r="F112" s="115"/>
      <c r="G112" s="115"/>
      <c r="H112" s="115"/>
      <c r="I112" s="115"/>
      <c r="J112" s="10"/>
      <c r="K112" s="115" t="s">
        <v>106</v>
      </c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6">
        <f>'2024-03-1.1-SO 04 - Stave...'!J32</f>
        <v>0</v>
      </c>
      <c r="AH112" s="10"/>
      <c r="AI112" s="10"/>
      <c r="AJ112" s="10"/>
      <c r="AK112" s="10"/>
      <c r="AL112" s="10"/>
      <c r="AM112" s="10"/>
      <c r="AN112" s="116">
        <f>SUM(AG112,AT112)</f>
        <v>0</v>
      </c>
      <c r="AO112" s="10"/>
      <c r="AP112" s="10"/>
      <c r="AQ112" s="117" t="s">
        <v>86</v>
      </c>
      <c r="AR112" s="62"/>
      <c r="AS112" s="118">
        <v>0</v>
      </c>
      <c r="AT112" s="119">
        <f>ROUND(SUM(AV112:AW112),2)</f>
        <v>0</v>
      </c>
      <c r="AU112" s="120">
        <f>'2024-03-1.1-SO 04 - Stave...'!P130</f>
        <v>0</v>
      </c>
      <c r="AV112" s="119">
        <f>'2024-03-1.1-SO 04 - Stave...'!J35</f>
        <v>0</v>
      </c>
      <c r="AW112" s="119">
        <f>'2024-03-1.1-SO 04 - Stave...'!J36</f>
        <v>0</v>
      </c>
      <c r="AX112" s="119">
        <f>'2024-03-1.1-SO 04 - Stave...'!J37</f>
        <v>0</v>
      </c>
      <c r="AY112" s="119">
        <f>'2024-03-1.1-SO 04 - Stave...'!J38</f>
        <v>0</v>
      </c>
      <c r="AZ112" s="119">
        <f>'2024-03-1.1-SO 04 - Stave...'!F35</f>
        <v>0</v>
      </c>
      <c r="BA112" s="119">
        <f>'2024-03-1.1-SO 04 - Stave...'!F36</f>
        <v>0</v>
      </c>
      <c r="BB112" s="119">
        <f>'2024-03-1.1-SO 04 - Stave...'!F37</f>
        <v>0</v>
      </c>
      <c r="BC112" s="119">
        <f>'2024-03-1.1-SO 04 - Stave...'!F38</f>
        <v>0</v>
      </c>
      <c r="BD112" s="121">
        <f>'2024-03-1.1-SO 04 - Stave...'!F39</f>
        <v>0</v>
      </c>
      <c r="BE112" s="4"/>
      <c r="BT112" s="25" t="s">
        <v>82</v>
      </c>
      <c r="BV112" s="25" t="s">
        <v>75</v>
      </c>
      <c r="BW112" s="25" t="s">
        <v>129</v>
      </c>
      <c r="BX112" s="25" t="s">
        <v>127</v>
      </c>
      <c r="CL112" s="25" t="s">
        <v>1</v>
      </c>
    </row>
    <row r="113" s="4" customFormat="1" ht="35.25" customHeight="1">
      <c r="A113" s="114" t="s">
        <v>83</v>
      </c>
      <c r="B113" s="62"/>
      <c r="C113" s="10"/>
      <c r="D113" s="10"/>
      <c r="E113" s="115" t="s">
        <v>130</v>
      </c>
      <c r="F113" s="115"/>
      <c r="G113" s="115"/>
      <c r="H113" s="115"/>
      <c r="I113" s="115"/>
      <c r="J113" s="10"/>
      <c r="K113" s="115" t="s">
        <v>116</v>
      </c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6">
        <f>'2024-03-1.2-SO 04 - Želez...'!J32</f>
        <v>0</v>
      </c>
      <c r="AH113" s="10"/>
      <c r="AI113" s="10"/>
      <c r="AJ113" s="10"/>
      <c r="AK113" s="10"/>
      <c r="AL113" s="10"/>
      <c r="AM113" s="10"/>
      <c r="AN113" s="116">
        <f>SUM(AG113,AT113)</f>
        <v>0</v>
      </c>
      <c r="AO113" s="10"/>
      <c r="AP113" s="10"/>
      <c r="AQ113" s="117" t="s">
        <v>86</v>
      </c>
      <c r="AR113" s="62"/>
      <c r="AS113" s="118">
        <v>0</v>
      </c>
      <c r="AT113" s="119">
        <f>ROUND(SUM(AV113:AW113),2)</f>
        <v>0</v>
      </c>
      <c r="AU113" s="120">
        <f>'2024-03-1.2-SO 04 - Želez...'!P123</f>
        <v>0</v>
      </c>
      <c r="AV113" s="119">
        <f>'2024-03-1.2-SO 04 - Želez...'!J35</f>
        <v>0</v>
      </c>
      <c r="AW113" s="119">
        <f>'2024-03-1.2-SO 04 - Želez...'!J36</f>
        <v>0</v>
      </c>
      <c r="AX113" s="119">
        <f>'2024-03-1.2-SO 04 - Želez...'!J37</f>
        <v>0</v>
      </c>
      <c r="AY113" s="119">
        <f>'2024-03-1.2-SO 04 - Želez...'!J38</f>
        <v>0</v>
      </c>
      <c r="AZ113" s="119">
        <f>'2024-03-1.2-SO 04 - Želez...'!F35</f>
        <v>0</v>
      </c>
      <c r="BA113" s="119">
        <f>'2024-03-1.2-SO 04 - Želez...'!F36</f>
        <v>0</v>
      </c>
      <c r="BB113" s="119">
        <f>'2024-03-1.2-SO 04 - Želez...'!F37</f>
        <v>0</v>
      </c>
      <c r="BC113" s="119">
        <f>'2024-03-1.2-SO 04 - Želez...'!F38</f>
        <v>0</v>
      </c>
      <c r="BD113" s="121">
        <f>'2024-03-1.2-SO 04 - Želez...'!F39</f>
        <v>0</v>
      </c>
      <c r="BE113" s="4"/>
      <c r="BT113" s="25" t="s">
        <v>82</v>
      </c>
      <c r="BV113" s="25" t="s">
        <v>75</v>
      </c>
      <c r="BW113" s="25" t="s">
        <v>131</v>
      </c>
      <c r="BX113" s="25" t="s">
        <v>127</v>
      </c>
      <c r="CL113" s="25" t="s">
        <v>1</v>
      </c>
    </row>
    <row r="114" s="4" customFormat="1" ht="35.25" customHeight="1">
      <c r="A114" s="114" t="s">
        <v>83</v>
      </c>
      <c r="B114" s="62"/>
      <c r="C114" s="10"/>
      <c r="D114" s="10"/>
      <c r="E114" s="115" t="s">
        <v>132</v>
      </c>
      <c r="F114" s="115"/>
      <c r="G114" s="115"/>
      <c r="H114" s="115"/>
      <c r="I114" s="115"/>
      <c r="J114" s="10"/>
      <c r="K114" s="115" t="s">
        <v>119</v>
      </c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15"/>
      <c r="AB114" s="115"/>
      <c r="AC114" s="115"/>
      <c r="AD114" s="115"/>
      <c r="AE114" s="115"/>
      <c r="AF114" s="115"/>
      <c r="AG114" s="116">
        <f>'2024-03-1.3-SO 04 - Proje...'!J32</f>
        <v>0</v>
      </c>
      <c r="AH114" s="10"/>
      <c r="AI114" s="10"/>
      <c r="AJ114" s="10"/>
      <c r="AK114" s="10"/>
      <c r="AL114" s="10"/>
      <c r="AM114" s="10"/>
      <c r="AN114" s="116">
        <f>SUM(AG114,AT114)</f>
        <v>0</v>
      </c>
      <c r="AO114" s="10"/>
      <c r="AP114" s="10"/>
      <c r="AQ114" s="117" t="s">
        <v>86</v>
      </c>
      <c r="AR114" s="62"/>
      <c r="AS114" s="118">
        <v>0</v>
      </c>
      <c r="AT114" s="119">
        <f>ROUND(SUM(AV114:AW114),2)</f>
        <v>0</v>
      </c>
      <c r="AU114" s="120">
        <f>'2024-03-1.3-SO 04 - Proje...'!P122</f>
        <v>0</v>
      </c>
      <c r="AV114" s="119">
        <f>'2024-03-1.3-SO 04 - Proje...'!J35</f>
        <v>0</v>
      </c>
      <c r="AW114" s="119">
        <f>'2024-03-1.3-SO 04 - Proje...'!J36</f>
        <v>0</v>
      </c>
      <c r="AX114" s="119">
        <f>'2024-03-1.3-SO 04 - Proje...'!J37</f>
        <v>0</v>
      </c>
      <c r="AY114" s="119">
        <f>'2024-03-1.3-SO 04 - Proje...'!J38</f>
        <v>0</v>
      </c>
      <c r="AZ114" s="119">
        <f>'2024-03-1.3-SO 04 - Proje...'!F35</f>
        <v>0</v>
      </c>
      <c r="BA114" s="119">
        <f>'2024-03-1.3-SO 04 - Proje...'!F36</f>
        <v>0</v>
      </c>
      <c r="BB114" s="119">
        <f>'2024-03-1.3-SO 04 - Proje...'!F37</f>
        <v>0</v>
      </c>
      <c r="BC114" s="119">
        <f>'2024-03-1.3-SO 04 - Proje...'!F38</f>
        <v>0</v>
      </c>
      <c r="BD114" s="121">
        <f>'2024-03-1.3-SO 04 - Proje...'!F39</f>
        <v>0</v>
      </c>
      <c r="BE114" s="4"/>
      <c r="BT114" s="25" t="s">
        <v>82</v>
      </c>
      <c r="BV114" s="25" t="s">
        <v>75</v>
      </c>
      <c r="BW114" s="25" t="s">
        <v>133</v>
      </c>
      <c r="BX114" s="25" t="s">
        <v>127</v>
      </c>
      <c r="CL114" s="25" t="s">
        <v>1</v>
      </c>
    </row>
    <row r="115" s="4" customFormat="1" ht="35.25" customHeight="1">
      <c r="A115" s="114" t="s">
        <v>83</v>
      </c>
      <c r="B115" s="62"/>
      <c r="C115" s="10"/>
      <c r="D115" s="10"/>
      <c r="E115" s="115" t="s">
        <v>134</v>
      </c>
      <c r="F115" s="115"/>
      <c r="G115" s="115"/>
      <c r="H115" s="115"/>
      <c r="I115" s="115"/>
      <c r="J115" s="10"/>
      <c r="K115" s="115" t="s">
        <v>122</v>
      </c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6">
        <f>'2024-03-1.4-SO 04 - Zeměm...'!J32</f>
        <v>0</v>
      </c>
      <c r="AH115" s="10"/>
      <c r="AI115" s="10"/>
      <c r="AJ115" s="10"/>
      <c r="AK115" s="10"/>
      <c r="AL115" s="10"/>
      <c r="AM115" s="10"/>
      <c r="AN115" s="116">
        <f>SUM(AG115,AT115)</f>
        <v>0</v>
      </c>
      <c r="AO115" s="10"/>
      <c r="AP115" s="10"/>
      <c r="AQ115" s="117" t="s">
        <v>86</v>
      </c>
      <c r="AR115" s="62"/>
      <c r="AS115" s="118">
        <v>0</v>
      </c>
      <c r="AT115" s="119">
        <f>ROUND(SUM(AV115:AW115),2)</f>
        <v>0</v>
      </c>
      <c r="AU115" s="120">
        <f>'2024-03-1.4-SO 04 - Zeměm...'!P122</f>
        <v>0</v>
      </c>
      <c r="AV115" s="119">
        <f>'2024-03-1.4-SO 04 - Zeměm...'!J35</f>
        <v>0</v>
      </c>
      <c r="AW115" s="119">
        <f>'2024-03-1.4-SO 04 - Zeměm...'!J36</f>
        <v>0</v>
      </c>
      <c r="AX115" s="119">
        <f>'2024-03-1.4-SO 04 - Zeměm...'!J37</f>
        <v>0</v>
      </c>
      <c r="AY115" s="119">
        <f>'2024-03-1.4-SO 04 - Zeměm...'!J38</f>
        <v>0</v>
      </c>
      <c r="AZ115" s="119">
        <f>'2024-03-1.4-SO 04 - Zeměm...'!F35</f>
        <v>0</v>
      </c>
      <c r="BA115" s="119">
        <f>'2024-03-1.4-SO 04 - Zeměm...'!F36</f>
        <v>0</v>
      </c>
      <c r="BB115" s="119">
        <f>'2024-03-1.4-SO 04 - Zeměm...'!F37</f>
        <v>0</v>
      </c>
      <c r="BC115" s="119">
        <f>'2024-03-1.4-SO 04 - Zeměm...'!F38</f>
        <v>0</v>
      </c>
      <c r="BD115" s="121">
        <f>'2024-03-1.4-SO 04 - Zeměm...'!F39</f>
        <v>0</v>
      </c>
      <c r="BE115" s="4"/>
      <c r="BT115" s="25" t="s">
        <v>82</v>
      </c>
      <c r="BV115" s="25" t="s">
        <v>75</v>
      </c>
      <c r="BW115" s="25" t="s">
        <v>135</v>
      </c>
      <c r="BX115" s="25" t="s">
        <v>127</v>
      </c>
      <c r="CL115" s="25" t="s">
        <v>1</v>
      </c>
    </row>
    <row r="116" s="4" customFormat="1" ht="23.25" customHeight="1">
      <c r="A116" s="114" t="s">
        <v>83</v>
      </c>
      <c r="B116" s="62"/>
      <c r="C116" s="10"/>
      <c r="D116" s="10"/>
      <c r="E116" s="115" t="s">
        <v>125</v>
      </c>
      <c r="F116" s="115"/>
      <c r="G116" s="115"/>
      <c r="H116" s="115"/>
      <c r="I116" s="115"/>
      <c r="J116" s="10"/>
      <c r="K116" s="115" t="s">
        <v>100</v>
      </c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  <c r="AA116" s="115"/>
      <c r="AB116" s="115"/>
      <c r="AC116" s="115"/>
      <c r="AD116" s="115"/>
      <c r="AE116" s="115"/>
      <c r="AF116" s="115"/>
      <c r="AG116" s="116">
        <f>'2024-03-SO 04 - VON - ved...'!J32</f>
        <v>0</v>
      </c>
      <c r="AH116" s="10"/>
      <c r="AI116" s="10"/>
      <c r="AJ116" s="10"/>
      <c r="AK116" s="10"/>
      <c r="AL116" s="10"/>
      <c r="AM116" s="10"/>
      <c r="AN116" s="116">
        <f>SUM(AG116,AT116)</f>
        <v>0</v>
      </c>
      <c r="AO116" s="10"/>
      <c r="AP116" s="10"/>
      <c r="AQ116" s="117" t="s">
        <v>86</v>
      </c>
      <c r="AR116" s="62"/>
      <c r="AS116" s="118">
        <v>0</v>
      </c>
      <c r="AT116" s="119">
        <f>ROUND(SUM(AV116:AW116),2)</f>
        <v>0</v>
      </c>
      <c r="AU116" s="120">
        <f>'2024-03-SO 04 - VON - ved...'!P123</f>
        <v>0</v>
      </c>
      <c r="AV116" s="119">
        <f>'2024-03-SO 04 - VON - ved...'!J35</f>
        <v>0</v>
      </c>
      <c r="AW116" s="119">
        <f>'2024-03-SO 04 - VON - ved...'!J36</f>
        <v>0</v>
      </c>
      <c r="AX116" s="119">
        <f>'2024-03-SO 04 - VON - ved...'!J37</f>
        <v>0</v>
      </c>
      <c r="AY116" s="119">
        <f>'2024-03-SO 04 - VON - ved...'!J38</f>
        <v>0</v>
      </c>
      <c r="AZ116" s="119">
        <f>'2024-03-SO 04 - VON - ved...'!F35</f>
        <v>0</v>
      </c>
      <c r="BA116" s="119">
        <f>'2024-03-SO 04 - VON - ved...'!F36</f>
        <v>0</v>
      </c>
      <c r="BB116" s="119">
        <f>'2024-03-SO 04 - VON - ved...'!F37</f>
        <v>0</v>
      </c>
      <c r="BC116" s="119">
        <f>'2024-03-SO 04 - VON - ved...'!F38</f>
        <v>0</v>
      </c>
      <c r="BD116" s="121">
        <f>'2024-03-SO 04 - VON - ved...'!F39</f>
        <v>0</v>
      </c>
      <c r="BE116" s="4"/>
      <c r="BT116" s="25" t="s">
        <v>82</v>
      </c>
      <c r="BV116" s="25" t="s">
        <v>75</v>
      </c>
      <c r="BW116" s="25" t="s">
        <v>136</v>
      </c>
      <c r="BX116" s="25" t="s">
        <v>127</v>
      </c>
      <c r="CL116" s="25" t="s">
        <v>1</v>
      </c>
    </row>
    <row r="117" s="7" customFormat="1" ht="24.75" customHeight="1">
      <c r="A117" s="7"/>
      <c r="B117" s="102"/>
      <c r="C117" s="103"/>
      <c r="D117" s="104" t="s">
        <v>137</v>
      </c>
      <c r="E117" s="104"/>
      <c r="F117" s="104"/>
      <c r="G117" s="104"/>
      <c r="H117" s="104"/>
      <c r="I117" s="105"/>
      <c r="J117" s="104" t="s">
        <v>138</v>
      </c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6">
        <f>ROUND(SUM(AG118:AG122),2)</f>
        <v>0</v>
      </c>
      <c r="AH117" s="105"/>
      <c r="AI117" s="105"/>
      <c r="AJ117" s="105"/>
      <c r="AK117" s="105"/>
      <c r="AL117" s="105"/>
      <c r="AM117" s="105"/>
      <c r="AN117" s="107">
        <f>SUM(AG117,AT117)</f>
        <v>0</v>
      </c>
      <c r="AO117" s="105"/>
      <c r="AP117" s="105"/>
      <c r="AQ117" s="108" t="s">
        <v>79</v>
      </c>
      <c r="AR117" s="102"/>
      <c r="AS117" s="109">
        <f>ROUND(SUM(AS118:AS122),2)</f>
        <v>0</v>
      </c>
      <c r="AT117" s="110">
        <f>ROUND(SUM(AV117:AW117),2)</f>
        <v>0</v>
      </c>
      <c r="AU117" s="111">
        <f>ROUND(SUM(AU118:AU122),5)</f>
        <v>0</v>
      </c>
      <c r="AV117" s="110">
        <f>ROUND(AZ117*L29,2)</f>
        <v>0</v>
      </c>
      <c r="AW117" s="110">
        <f>ROUND(BA117*L30,2)</f>
        <v>0</v>
      </c>
      <c r="AX117" s="110">
        <f>ROUND(BB117*L29,2)</f>
        <v>0</v>
      </c>
      <c r="AY117" s="110">
        <f>ROUND(BC117*L30,2)</f>
        <v>0</v>
      </c>
      <c r="AZ117" s="110">
        <f>ROUND(SUM(AZ118:AZ122),2)</f>
        <v>0</v>
      </c>
      <c r="BA117" s="110">
        <f>ROUND(SUM(BA118:BA122),2)</f>
        <v>0</v>
      </c>
      <c r="BB117" s="110">
        <f>ROUND(SUM(BB118:BB122),2)</f>
        <v>0</v>
      </c>
      <c r="BC117" s="110">
        <f>ROUND(SUM(BC118:BC122),2)</f>
        <v>0</v>
      </c>
      <c r="BD117" s="112">
        <f>ROUND(SUM(BD118:BD122),2)</f>
        <v>0</v>
      </c>
      <c r="BE117" s="7"/>
      <c r="BS117" s="113" t="s">
        <v>72</v>
      </c>
      <c r="BT117" s="113" t="s">
        <v>80</v>
      </c>
      <c r="BU117" s="113" t="s">
        <v>74</v>
      </c>
      <c r="BV117" s="113" t="s">
        <v>75</v>
      </c>
      <c r="BW117" s="113" t="s">
        <v>139</v>
      </c>
      <c r="BX117" s="113" t="s">
        <v>4</v>
      </c>
      <c r="CL117" s="113" t="s">
        <v>1</v>
      </c>
      <c r="CM117" s="113" t="s">
        <v>82</v>
      </c>
    </row>
    <row r="118" s="4" customFormat="1" ht="35.25" customHeight="1">
      <c r="A118" s="114" t="s">
        <v>83</v>
      </c>
      <c r="B118" s="62"/>
      <c r="C118" s="10"/>
      <c r="D118" s="10"/>
      <c r="E118" s="115" t="s">
        <v>140</v>
      </c>
      <c r="F118" s="115"/>
      <c r="G118" s="115"/>
      <c r="H118" s="115"/>
      <c r="I118" s="115"/>
      <c r="J118" s="10"/>
      <c r="K118" s="115" t="s">
        <v>141</v>
      </c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6">
        <f>'2024-03-1.1-SO 05 - stave...'!J32</f>
        <v>0</v>
      </c>
      <c r="AH118" s="10"/>
      <c r="AI118" s="10"/>
      <c r="AJ118" s="10"/>
      <c r="AK118" s="10"/>
      <c r="AL118" s="10"/>
      <c r="AM118" s="10"/>
      <c r="AN118" s="116">
        <f>SUM(AG118,AT118)</f>
        <v>0</v>
      </c>
      <c r="AO118" s="10"/>
      <c r="AP118" s="10"/>
      <c r="AQ118" s="117" t="s">
        <v>86</v>
      </c>
      <c r="AR118" s="62"/>
      <c r="AS118" s="118">
        <v>0</v>
      </c>
      <c r="AT118" s="119">
        <f>ROUND(SUM(AV118:AW118),2)</f>
        <v>0</v>
      </c>
      <c r="AU118" s="120">
        <f>'2024-03-1.1-SO 05 - stave...'!P134</f>
        <v>0</v>
      </c>
      <c r="AV118" s="119">
        <f>'2024-03-1.1-SO 05 - stave...'!J35</f>
        <v>0</v>
      </c>
      <c r="AW118" s="119">
        <f>'2024-03-1.1-SO 05 - stave...'!J36</f>
        <v>0</v>
      </c>
      <c r="AX118" s="119">
        <f>'2024-03-1.1-SO 05 - stave...'!J37</f>
        <v>0</v>
      </c>
      <c r="AY118" s="119">
        <f>'2024-03-1.1-SO 05 - stave...'!J38</f>
        <v>0</v>
      </c>
      <c r="AZ118" s="119">
        <f>'2024-03-1.1-SO 05 - stave...'!F35</f>
        <v>0</v>
      </c>
      <c r="BA118" s="119">
        <f>'2024-03-1.1-SO 05 - stave...'!F36</f>
        <v>0</v>
      </c>
      <c r="BB118" s="119">
        <f>'2024-03-1.1-SO 05 - stave...'!F37</f>
        <v>0</v>
      </c>
      <c r="BC118" s="119">
        <f>'2024-03-1.1-SO 05 - stave...'!F38</f>
        <v>0</v>
      </c>
      <c r="BD118" s="121">
        <f>'2024-03-1.1-SO 05 - stave...'!F39</f>
        <v>0</v>
      </c>
      <c r="BE118" s="4"/>
      <c r="BT118" s="25" t="s">
        <v>82</v>
      </c>
      <c r="BV118" s="25" t="s">
        <v>75</v>
      </c>
      <c r="BW118" s="25" t="s">
        <v>142</v>
      </c>
      <c r="BX118" s="25" t="s">
        <v>139</v>
      </c>
      <c r="CL118" s="25" t="s">
        <v>1</v>
      </c>
    </row>
    <row r="119" s="4" customFormat="1" ht="35.25" customHeight="1">
      <c r="A119" s="114" t="s">
        <v>83</v>
      </c>
      <c r="B119" s="62"/>
      <c r="C119" s="10"/>
      <c r="D119" s="10"/>
      <c r="E119" s="115" t="s">
        <v>143</v>
      </c>
      <c r="F119" s="115"/>
      <c r="G119" s="115"/>
      <c r="H119" s="115"/>
      <c r="I119" s="115"/>
      <c r="J119" s="10"/>
      <c r="K119" s="115" t="s">
        <v>89</v>
      </c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6">
        <f>'2024-03-1.2-SO 05 - želez...'!J32</f>
        <v>0</v>
      </c>
      <c r="AH119" s="10"/>
      <c r="AI119" s="10"/>
      <c r="AJ119" s="10"/>
      <c r="AK119" s="10"/>
      <c r="AL119" s="10"/>
      <c r="AM119" s="10"/>
      <c r="AN119" s="116">
        <f>SUM(AG119,AT119)</f>
        <v>0</v>
      </c>
      <c r="AO119" s="10"/>
      <c r="AP119" s="10"/>
      <c r="AQ119" s="117" t="s">
        <v>86</v>
      </c>
      <c r="AR119" s="62"/>
      <c r="AS119" s="118">
        <v>0</v>
      </c>
      <c r="AT119" s="119">
        <f>ROUND(SUM(AV119:AW119),2)</f>
        <v>0</v>
      </c>
      <c r="AU119" s="120">
        <f>'2024-03-1.2-SO 05 - želez...'!P123</f>
        <v>0</v>
      </c>
      <c r="AV119" s="119">
        <f>'2024-03-1.2-SO 05 - želez...'!J35</f>
        <v>0</v>
      </c>
      <c r="AW119" s="119">
        <f>'2024-03-1.2-SO 05 - želez...'!J36</f>
        <v>0</v>
      </c>
      <c r="AX119" s="119">
        <f>'2024-03-1.2-SO 05 - želez...'!J37</f>
        <v>0</v>
      </c>
      <c r="AY119" s="119">
        <f>'2024-03-1.2-SO 05 - želez...'!J38</f>
        <v>0</v>
      </c>
      <c r="AZ119" s="119">
        <f>'2024-03-1.2-SO 05 - želez...'!F35</f>
        <v>0</v>
      </c>
      <c r="BA119" s="119">
        <f>'2024-03-1.2-SO 05 - želez...'!F36</f>
        <v>0</v>
      </c>
      <c r="BB119" s="119">
        <f>'2024-03-1.2-SO 05 - želez...'!F37</f>
        <v>0</v>
      </c>
      <c r="BC119" s="119">
        <f>'2024-03-1.2-SO 05 - želez...'!F38</f>
        <v>0</v>
      </c>
      <c r="BD119" s="121">
        <f>'2024-03-1.2-SO 05 - želez...'!F39</f>
        <v>0</v>
      </c>
      <c r="BE119" s="4"/>
      <c r="BT119" s="25" t="s">
        <v>82</v>
      </c>
      <c r="BV119" s="25" t="s">
        <v>75</v>
      </c>
      <c r="BW119" s="25" t="s">
        <v>144</v>
      </c>
      <c r="BX119" s="25" t="s">
        <v>139</v>
      </c>
      <c r="CL119" s="25" t="s">
        <v>1</v>
      </c>
    </row>
    <row r="120" s="4" customFormat="1" ht="35.25" customHeight="1">
      <c r="A120" s="114" t="s">
        <v>83</v>
      </c>
      <c r="B120" s="62"/>
      <c r="C120" s="10"/>
      <c r="D120" s="10"/>
      <c r="E120" s="115" t="s">
        <v>145</v>
      </c>
      <c r="F120" s="115"/>
      <c r="G120" s="115"/>
      <c r="H120" s="115"/>
      <c r="I120" s="115"/>
      <c r="J120" s="10"/>
      <c r="K120" s="115" t="s">
        <v>95</v>
      </c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6">
        <f>'2024-03-1.3-SO 05 - proje...'!J32</f>
        <v>0</v>
      </c>
      <c r="AH120" s="10"/>
      <c r="AI120" s="10"/>
      <c r="AJ120" s="10"/>
      <c r="AK120" s="10"/>
      <c r="AL120" s="10"/>
      <c r="AM120" s="10"/>
      <c r="AN120" s="116">
        <f>SUM(AG120,AT120)</f>
        <v>0</v>
      </c>
      <c r="AO120" s="10"/>
      <c r="AP120" s="10"/>
      <c r="AQ120" s="117" t="s">
        <v>86</v>
      </c>
      <c r="AR120" s="62"/>
      <c r="AS120" s="118">
        <v>0</v>
      </c>
      <c r="AT120" s="119">
        <f>ROUND(SUM(AV120:AW120),2)</f>
        <v>0</v>
      </c>
      <c r="AU120" s="120">
        <f>'2024-03-1.3-SO 05 - proje...'!P122</f>
        <v>0</v>
      </c>
      <c r="AV120" s="119">
        <f>'2024-03-1.3-SO 05 - proje...'!J35</f>
        <v>0</v>
      </c>
      <c r="AW120" s="119">
        <f>'2024-03-1.3-SO 05 - proje...'!J36</f>
        <v>0</v>
      </c>
      <c r="AX120" s="119">
        <f>'2024-03-1.3-SO 05 - proje...'!J37</f>
        <v>0</v>
      </c>
      <c r="AY120" s="119">
        <f>'2024-03-1.3-SO 05 - proje...'!J38</f>
        <v>0</v>
      </c>
      <c r="AZ120" s="119">
        <f>'2024-03-1.3-SO 05 - proje...'!F35</f>
        <v>0</v>
      </c>
      <c r="BA120" s="119">
        <f>'2024-03-1.3-SO 05 - proje...'!F36</f>
        <v>0</v>
      </c>
      <c r="BB120" s="119">
        <f>'2024-03-1.3-SO 05 - proje...'!F37</f>
        <v>0</v>
      </c>
      <c r="BC120" s="119">
        <f>'2024-03-1.3-SO 05 - proje...'!F38</f>
        <v>0</v>
      </c>
      <c r="BD120" s="121">
        <f>'2024-03-1.3-SO 05 - proje...'!F39</f>
        <v>0</v>
      </c>
      <c r="BE120" s="4"/>
      <c r="BT120" s="25" t="s">
        <v>82</v>
      </c>
      <c r="BV120" s="25" t="s">
        <v>75</v>
      </c>
      <c r="BW120" s="25" t="s">
        <v>146</v>
      </c>
      <c r="BX120" s="25" t="s">
        <v>139</v>
      </c>
      <c r="CL120" s="25" t="s">
        <v>1</v>
      </c>
    </row>
    <row r="121" s="4" customFormat="1" ht="35.25" customHeight="1">
      <c r="A121" s="114" t="s">
        <v>83</v>
      </c>
      <c r="B121" s="62"/>
      <c r="C121" s="10"/>
      <c r="D121" s="10"/>
      <c r="E121" s="115" t="s">
        <v>147</v>
      </c>
      <c r="F121" s="115"/>
      <c r="G121" s="115"/>
      <c r="H121" s="115"/>
      <c r="I121" s="115"/>
      <c r="J121" s="10"/>
      <c r="K121" s="115" t="s">
        <v>98</v>
      </c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6">
        <f>'2024-03-1.4-SO 05 - zeměm...'!J32</f>
        <v>0</v>
      </c>
      <c r="AH121" s="10"/>
      <c r="AI121" s="10"/>
      <c r="AJ121" s="10"/>
      <c r="AK121" s="10"/>
      <c r="AL121" s="10"/>
      <c r="AM121" s="10"/>
      <c r="AN121" s="116">
        <f>SUM(AG121,AT121)</f>
        <v>0</v>
      </c>
      <c r="AO121" s="10"/>
      <c r="AP121" s="10"/>
      <c r="AQ121" s="117" t="s">
        <v>86</v>
      </c>
      <c r="AR121" s="62"/>
      <c r="AS121" s="118">
        <v>0</v>
      </c>
      <c r="AT121" s="119">
        <f>ROUND(SUM(AV121:AW121),2)</f>
        <v>0</v>
      </c>
      <c r="AU121" s="120">
        <f>'2024-03-1.4-SO 05 - zeměm...'!P122</f>
        <v>0</v>
      </c>
      <c r="AV121" s="119">
        <f>'2024-03-1.4-SO 05 - zeměm...'!J35</f>
        <v>0</v>
      </c>
      <c r="AW121" s="119">
        <f>'2024-03-1.4-SO 05 - zeměm...'!J36</f>
        <v>0</v>
      </c>
      <c r="AX121" s="119">
        <f>'2024-03-1.4-SO 05 - zeměm...'!J37</f>
        <v>0</v>
      </c>
      <c r="AY121" s="119">
        <f>'2024-03-1.4-SO 05 - zeměm...'!J38</f>
        <v>0</v>
      </c>
      <c r="AZ121" s="119">
        <f>'2024-03-1.4-SO 05 - zeměm...'!F35</f>
        <v>0</v>
      </c>
      <c r="BA121" s="119">
        <f>'2024-03-1.4-SO 05 - zeměm...'!F36</f>
        <v>0</v>
      </c>
      <c r="BB121" s="119">
        <f>'2024-03-1.4-SO 05 - zeměm...'!F37</f>
        <v>0</v>
      </c>
      <c r="BC121" s="119">
        <f>'2024-03-1.4-SO 05 - zeměm...'!F38</f>
        <v>0</v>
      </c>
      <c r="BD121" s="121">
        <f>'2024-03-1.4-SO 05 - zeměm...'!F39</f>
        <v>0</v>
      </c>
      <c r="BE121" s="4"/>
      <c r="BT121" s="25" t="s">
        <v>82</v>
      </c>
      <c r="BV121" s="25" t="s">
        <v>75</v>
      </c>
      <c r="BW121" s="25" t="s">
        <v>148</v>
      </c>
      <c r="BX121" s="25" t="s">
        <v>139</v>
      </c>
      <c r="CL121" s="25" t="s">
        <v>1</v>
      </c>
    </row>
    <row r="122" s="4" customFormat="1" ht="23.25" customHeight="1">
      <c r="A122" s="114" t="s">
        <v>83</v>
      </c>
      <c r="B122" s="62"/>
      <c r="C122" s="10"/>
      <c r="D122" s="10"/>
      <c r="E122" s="115" t="s">
        <v>137</v>
      </c>
      <c r="F122" s="115"/>
      <c r="G122" s="115"/>
      <c r="H122" s="115"/>
      <c r="I122" s="115"/>
      <c r="J122" s="10"/>
      <c r="K122" s="115" t="s">
        <v>100</v>
      </c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6">
        <f>'2024-03-SO 05 - VON - ved...'!J32</f>
        <v>0</v>
      </c>
      <c r="AH122" s="10"/>
      <c r="AI122" s="10"/>
      <c r="AJ122" s="10"/>
      <c r="AK122" s="10"/>
      <c r="AL122" s="10"/>
      <c r="AM122" s="10"/>
      <c r="AN122" s="116">
        <f>SUM(AG122,AT122)</f>
        <v>0</v>
      </c>
      <c r="AO122" s="10"/>
      <c r="AP122" s="10"/>
      <c r="AQ122" s="117" t="s">
        <v>86</v>
      </c>
      <c r="AR122" s="62"/>
      <c r="AS122" s="118">
        <v>0</v>
      </c>
      <c r="AT122" s="119">
        <f>ROUND(SUM(AV122:AW122),2)</f>
        <v>0</v>
      </c>
      <c r="AU122" s="120">
        <f>'2024-03-SO 05 - VON - ved...'!P123</f>
        <v>0</v>
      </c>
      <c r="AV122" s="119">
        <f>'2024-03-SO 05 - VON - ved...'!J35</f>
        <v>0</v>
      </c>
      <c r="AW122" s="119">
        <f>'2024-03-SO 05 - VON - ved...'!J36</f>
        <v>0</v>
      </c>
      <c r="AX122" s="119">
        <f>'2024-03-SO 05 - VON - ved...'!J37</f>
        <v>0</v>
      </c>
      <c r="AY122" s="119">
        <f>'2024-03-SO 05 - VON - ved...'!J38</f>
        <v>0</v>
      </c>
      <c r="AZ122" s="119">
        <f>'2024-03-SO 05 - VON - ved...'!F35</f>
        <v>0</v>
      </c>
      <c r="BA122" s="119">
        <f>'2024-03-SO 05 - VON - ved...'!F36</f>
        <v>0</v>
      </c>
      <c r="BB122" s="119">
        <f>'2024-03-SO 05 - VON - ved...'!F37</f>
        <v>0</v>
      </c>
      <c r="BC122" s="119">
        <f>'2024-03-SO 05 - VON - ved...'!F38</f>
        <v>0</v>
      </c>
      <c r="BD122" s="121">
        <f>'2024-03-SO 05 - VON - ved...'!F39</f>
        <v>0</v>
      </c>
      <c r="BE122" s="4"/>
      <c r="BT122" s="25" t="s">
        <v>82</v>
      </c>
      <c r="BV122" s="25" t="s">
        <v>75</v>
      </c>
      <c r="BW122" s="25" t="s">
        <v>149</v>
      </c>
      <c r="BX122" s="25" t="s">
        <v>139</v>
      </c>
      <c r="CL122" s="25" t="s">
        <v>1</v>
      </c>
    </row>
    <row r="123" s="7" customFormat="1" ht="24.75" customHeight="1">
      <c r="A123" s="7"/>
      <c r="B123" s="102"/>
      <c r="C123" s="103"/>
      <c r="D123" s="104" t="s">
        <v>150</v>
      </c>
      <c r="E123" s="104"/>
      <c r="F123" s="104"/>
      <c r="G123" s="104"/>
      <c r="H123" s="104"/>
      <c r="I123" s="105"/>
      <c r="J123" s="104" t="s">
        <v>151</v>
      </c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6">
        <f>ROUND(SUM(AG124:AG128),2)</f>
        <v>0</v>
      </c>
      <c r="AH123" s="105"/>
      <c r="AI123" s="105"/>
      <c r="AJ123" s="105"/>
      <c r="AK123" s="105"/>
      <c r="AL123" s="105"/>
      <c r="AM123" s="105"/>
      <c r="AN123" s="107">
        <f>SUM(AG123,AT123)</f>
        <v>0</v>
      </c>
      <c r="AO123" s="105"/>
      <c r="AP123" s="105"/>
      <c r="AQ123" s="108" t="s">
        <v>79</v>
      </c>
      <c r="AR123" s="102"/>
      <c r="AS123" s="109">
        <f>ROUND(SUM(AS124:AS128),2)</f>
        <v>0</v>
      </c>
      <c r="AT123" s="110">
        <f>ROUND(SUM(AV123:AW123),2)</f>
        <v>0</v>
      </c>
      <c r="AU123" s="111">
        <f>ROUND(SUM(AU124:AU128),5)</f>
        <v>0</v>
      </c>
      <c r="AV123" s="110">
        <f>ROUND(AZ123*L29,2)</f>
        <v>0</v>
      </c>
      <c r="AW123" s="110">
        <f>ROUND(BA123*L30,2)</f>
        <v>0</v>
      </c>
      <c r="AX123" s="110">
        <f>ROUND(BB123*L29,2)</f>
        <v>0</v>
      </c>
      <c r="AY123" s="110">
        <f>ROUND(BC123*L30,2)</f>
        <v>0</v>
      </c>
      <c r="AZ123" s="110">
        <f>ROUND(SUM(AZ124:AZ128),2)</f>
        <v>0</v>
      </c>
      <c r="BA123" s="110">
        <f>ROUND(SUM(BA124:BA128),2)</f>
        <v>0</v>
      </c>
      <c r="BB123" s="110">
        <f>ROUND(SUM(BB124:BB128),2)</f>
        <v>0</v>
      </c>
      <c r="BC123" s="110">
        <f>ROUND(SUM(BC124:BC128),2)</f>
        <v>0</v>
      </c>
      <c r="BD123" s="112">
        <f>ROUND(SUM(BD124:BD128),2)</f>
        <v>0</v>
      </c>
      <c r="BE123" s="7"/>
      <c r="BS123" s="113" t="s">
        <v>72</v>
      </c>
      <c r="BT123" s="113" t="s">
        <v>80</v>
      </c>
      <c r="BU123" s="113" t="s">
        <v>74</v>
      </c>
      <c r="BV123" s="113" t="s">
        <v>75</v>
      </c>
      <c r="BW123" s="113" t="s">
        <v>152</v>
      </c>
      <c r="BX123" s="113" t="s">
        <v>4</v>
      </c>
      <c r="CL123" s="113" t="s">
        <v>1</v>
      </c>
      <c r="CM123" s="113" t="s">
        <v>82</v>
      </c>
    </row>
    <row r="124" s="4" customFormat="1" ht="35.25" customHeight="1">
      <c r="A124" s="114" t="s">
        <v>83</v>
      </c>
      <c r="B124" s="62"/>
      <c r="C124" s="10"/>
      <c r="D124" s="10"/>
      <c r="E124" s="115" t="s">
        <v>153</v>
      </c>
      <c r="F124" s="115"/>
      <c r="G124" s="115"/>
      <c r="H124" s="115"/>
      <c r="I124" s="115"/>
      <c r="J124" s="10"/>
      <c r="K124" s="115" t="s">
        <v>154</v>
      </c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6">
        <f>'2024-03-1.1-SO 06 - Stave...'!J32</f>
        <v>0</v>
      </c>
      <c r="AH124" s="10"/>
      <c r="AI124" s="10"/>
      <c r="AJ124" s="10"/>
      <c r="AK124" s="10"/>
      <c r="AL124" s="10"/>
      <c r="AM124" s="10"/>
      <c r="AN124" s="116">
        <f>SUM(AG124,AT124)</f>
        <v>0</v>
      </c>
      <c r="AO124" s="10"/>
      <c r="AP124" s="10"/>
      <c r="AQ124" s="117" t="s">
        <v>86</v>
      </c>
      <c r="AR124" s="62"/>
      <c r="AS124" s="118">
        <v>0</v>
      </c>
      <c r="AT124" s="119">
        <f>ROUND(SUM(AV124:AW124),2)</f>
        <v>0</v>
      </c>
      <c r="AU124" s="120">
        <f>'2024-03-1.1-SO 06 - Stave...'!P124</f>
        <v>0</v>
      </c>
      <c r="AV124" s="119">
        <f>'2024-03-1.1-SO 06 - Stave...'!J35</f>
        <v>0</v>
      </c>
      <c r="AW124" s="119">
        <f>'2024-03-1.1-SO 06 - Stave...'!J36</f>
        <v>0</v>
      </c>
      <c r="AX124" s="119">
        <f>'2024-03-1.1-SO 06 - Stave...'!J37</f>
        <v>0</v>
      </c>
      <c r="AY124" s="119">
        <f>'2024-03-1.1-SO 06 - Stave...'!J38</f>
        <v>0</v>
      </c>
      <c r="AZ124" s="119">
        <f>'2024-03-1.1-SO 06 - Stave...'!F35</f>
        <v>0</v>
      </c>
      <c r="BA124" s="119">
        <f>'2024-03-1.1-SO 06 - Stave...'!F36</f>
        <v>0</v>
      </c>
      <c r="BB124" s="119">
        <f>'2024-03-1.1-SO 06 - Stave...'!F37</f>
        <v>0</v>
      </c>
      <c r="BC124" s="119">
        <f>'2024-03-1.1-SO 06 - Stave...'!F38</f>
        <v>0</v>
      </c>
      <c r="BD124" s="121">
        <f>'2024-03-1.1-SO 06 - Stave...'!F39</f>
        <v>0</v>
      </c>
      <c r="BE124" s="4"/>
      <c r="BT124" s="25" t="s">
        <v>82</v>
      </c>
      <c r="BV124" s="25" t="s">
        <v>75</v>
      </c>
      <c r="BW124" s="25" t="s">
        <v>155</v>
      </c>
      <c r="BX124" s="25" t="s">
        <v>152</v>
      </c>
      <c r="CL124" s="25" t="s">
        <v>1</v>
      </c>
    </row>
    <row r="125" s="4" customFormat="1" ht="35.25" customHeight="1">
      <c r="A125" s="114" t="s">
        <v>83</v>
      </c>
      <c r="B125" s="62"/>
      <c r="C125" s="10"/>
      <c r="D125" s="10"/>
      <c r="E125" s="115" t="s">
        <v>156</v>
      </c>
      <c r="F125" s="115"/>
      <c r="G125" s="115"/>
      <c r="H125" s="115"/>
      <c r="I125" s="115"/>
      <c r="J125" s="10"/>
      <c r="K125" s="115" t="s">
        <v>116</v>
      </c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6">
        <f>'2024-03-1.2-SO 06 - Želez...'!J32</f>
        <v>0</v>
      </c>
      <c r="AH125" s="10"/>
      <c r="AI125" s="10"/>
      <c r="AJ125" s="10"/>
      <c r="AK125" s="10"/>
      <c r="AL125" s="10"/>
      <c r="AM125" s="10"/>
      <c r="AN125" s="116">
        <f>SUM(AG125,AT125)</f>
        <v>0</v>
      </c>
      <c r="AO125" s="10"/>
      <c r="AP125" s="10"/>
      <c r="AQ125" s="117" t="s">
        <v>86</v>
      </c>
      <c r="AR125" s="62"/>
      <c r="AS125" s="118">
        <v>0</v>
      </c>
      <c r="AT125" s="119">
        <f>ROUND(SUM(AV125:AW125),2)</f>
        <v>0</v>
      </c>
      <c r="AU125" s="120">
        <f>'2024-03-1.2-SO 06 - Želez...'!P123</f>
        <v>0</v>
      </c>
      <c r="AV125" s="119">
        <f>'2024-03-1.2-SO 06 - Želez...'!J35</f>
        <v>0</v>
      </c>
      <c r="AW125" s="119">
        <f>'2024-03-1.2-SO 06 - Želez...'!J36</f>
        <v>0</v>
      </c>
      <c r="AX125" s="119">
        <f>'2024-03-1.2-SO 06 - Želez...'!J37</f>
        <v>0</v>
      </c>
      <c r="AY125" s="119">
        <f>'2024-03-1.2-SO 06 - Želez...'!J38</f>
        <v>0</v>
      </c>
      <c r="AZ125" s="119">
        <f>'2024-03-1.2-SO 06 - Želez...'!F35</f>
        <v>0</v>
      </c>
      <c r="BA125" s="119">
        <f>'2024-03-1.2-SO 06 - Želez...'!F36</f>
        <v>0</v>
      </c>
      <c r="BB125" s="119">
        <f>'2024-03-1.2-SO 06 - Želez...'!F37</f>
        <v>0</v>
      </c>
      <c r="BC125" s="119">
        <f>'2024-03-1.2-SO 06 - Želez...'!F38</f>
        <v>0</v>
      </c>
      <c r="BD125" s="121">
        <f>'2024-03-1.2-SO 06 - Želez...'!F39</f>
        <v>0</v>
      </c>
      <c r="BE125" s="4"/>
      <c r="BT125" s="25" t="s">
        <v>82</v>
      </c>
      <c r="BV125" s="25" t="s">
        <v>75</v>
      </c>
      <c r="BW125" s="25" t="s">
        <v>157</v>
      </c>
      <c r="BX125" s="25" t="s">
        <v>152</v>
      </c>
      <c r="CL125" s="25" t="s">
        <v>1</v>
      </c>
    </row>
    <row r="126" s="4" customFormat="1" ht="35.25" customHeight="1">
      <c r="A126" s="114" t="s">
        <v>83</v>
      </c>
      <c r="B126" s="62"/>
      <c r="C126" s="10"/>
      <c r="D126" s="10"/>
      <c r="E126" s="115" t="s">
        <v>158</v>
      </c>
      <c r="F126" s="115"/>
      <c r="G126" s="115"/>
      <c r="H126" s="115"/>
      <c r="I126" s="115"/>
      <c r="J126" s="10"/>
      <c r="K126" s="115" t="s">
        <v>95</v>
      </c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  <c r="AA126" s="115"/>
      <c r="AB126" s="115"/>
      <c r="AC126" s="115"/>
      <c r="AD126" s="115"/>
      <c r="AE126" s="115"/>
      <c r="AF126" s="115"/>
      <c r="AG126" s="116">
        <f>'2024-03-1.3-SO 06 - proje...'!J32</f>
        <v>0</v>
      </c>
      <c r="AH126" s="10"/>
      <c r="AI126" s="10"/>
      <c r="AJ126" s="10"/>
      <c r="AK126" s="10"/>
      <c r="AL126" s="10"/>
      <c r="AM126" s="10"/>
      <c r="AN126" s="116">
        <f>SUM(AG126,AT126)</f>
        <v>0</v>
      </c>
      <c r="AO126" s="10"/>
      <c r="AP126" s="10"/>
      <c r="AQ126" s="117" t="s">
        <v>86</v>
      </c>
      <c r="AR126" s="62"/>
      <c r="AS126" s="118">
        <v>0</v>
      </c>
      <c r="AT126" s="119">
        <f>ROUND(SUM(AV126:AW126),2)</f>
        <v>0</v>
      </c>
      <c r="AU126" s="120">
        <f>'2024-03-1.3-SO 06 - proje...'!P122</f>
        <v>0</v>
      </c>
      <c r="AV126" s="119">
        <f>'2024-03-1.3-SO 06 - proje...'!J35</f>
        <v>0</v>
      </c>
      <c r="AW126" s="119">
        <f>'2024-03-1.3-SO 06 - proje...'!J36</f>
        <v>0</v>
      </c>
      <c r="AX126" s="119">
        <f>'2024-03-1.3-SO 06 - proje...'!J37</f>
        <v>0</v>
      </c>
      <c r="AY126" s="119">
        <f>'2024-03-1.3-SO 06 - proje...'!J38</f>
        <v>0</v>
      </c>
      <c r="AZ126" s="119">
        <f>'2024-03-1.3-SO 06 - proje...'!F35</f>
        <v>0</v>
      </c>
      <c r="BA126" s="119">
        <f>'2024-03-1.3-SO 06 - proje...'!F36</f>
        <v>0</v>
      </c>
      <c r="BB126" s="119">
        <f>'2024-03-1.3-SO 06 - proje...'!F37</f>
        <v>0</v>
      </c>
      <c r="BC126" s="119">
        <f>'2024-03-1.3-SO 06 - proje...'!F38</f>
        <v>0</v>
      </c>
      <c r="BD126" s="121">
        <f>'2024-03-1.3-SO 06 - proje...'!F39</f>
        <v>0</v>
      </c>
      <c r="BE126" s="4"/>
      <c r="BT126" s="25" t="s">
        <v>82</v>
      </c>
      <c r="BV126" s="25" t="s">
        <v>75</v>
      </c>
      <c r="BW126" s="25" t="s">
        <v>159</v>
      </c>
      <c r="BX126" s="25" t="s">
        <v>152</v>
      </c>
      <c r="CL126" s="25" t="s">
        <v>1</v>
      </c>
    </row>
    <row r="127" s="4" customFormat="1" ht="35.25" customHeight="1">
      <c r="A127" s="114" t="s">
        <v>83</v>
      </c>
      <c r="B127" s="62"/>
      <c r="C127" s="10"/>
      <c r="D127" s="10"/>
      <c r="E127" s="115" t="s">
        <v>160</v>
      </c>
      <c r="F127" s="115"/>
      <c r="G127" s="115"/>
      <c r="H127" s="115"/>
      <c r="I127" s="115"/>
      <c r="J127" s="10"/>
      <c r="K127" s="115" t="s">
        <v>122</v>
      </c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6">
        <f>'2024-03-1.4-SO 06 - Zeměm...'!J32</f>
        <v>0</v>
      </c>
      <c r="AH127" s="10"/>
      <c r="AI127" s="10"/>
      <c r="AJ127" s="10"/>
      <c r="AK127" s="10"/>
      <c r="AL127" s="10"/>
      <c r="AM127" s="10"/>
      <c r="AN127" s="116">
        <f>SUM(AG127,AT127)</f>
        <v>0</v>
      </c>
      <c r="AO127" s="10"/>
      <c r="AP127" s="10"/>
      <c r="AQ127" s="117" t="s">
        <v>86</v>
      </c>
      <c r="AR127" s="62"/>
      <c r="AS127" s="118">
        <v>0</v>
      </c>
      <c r="AT127" s="119">
        <f>ROUND(SUM(AV127:AW127),2)</f>
        <v>0</v>
      </c>
      <c r="AU127" s="120">
        <f>'2024-03-1.4-SO 06 - Zeměm...'!P122</f>
        <v>0</v>
      </c>
      <c r="AV127" s="119">
        <f>'2024-03-1.4-SO 06 - Zeměm...'!J35</f>
        <v>0</v>
      </c>
      <c r="AW127" s="119">
        <f>'2024-03-1.4-SO 06 - Zeměm...'!J36</f>
        <v>0</v>
      </c>
      <c r="AX127" s="119">
        <f>'2024-03-1.4-SO 06 - Zeměm...'!J37</f>
        <v>0</v>
      </c>
      <c r="AY127" s="119">
        <f>'2024-03-1.4-SO 06 - Zeměm...'!J38</f>
        <v>0</v>
      </c>
      <c r="AZ127" s="119">
        <f>'2024-03-1.4-SO 06 - Zeměm...'!F35</f>
        <v>0</v>
      </c>
      <c r="BA127" s="119">
        <f>'2024-03-1.4-SO 06 - Zeměm...'!F36</f>
        <v>0</v>
      </c>
      <c r="BB127" s="119">
        <f>'2024-03-1.4-SO 06 - Zeměm...'!F37</f>
        <v>0</v>
      </c>
      <c r="BC127" s="119">
        <f>'2024-03-1.4-SO 06 - Zeměm...'!F38</f>
        <v>0</v>
      </c>
      <c r="BD127" s="121">
        <f>'2024-03-1.4-SO 06 - Zeměm...'!F39</f>
        <v>0</v>
      </c>
      <c r="BE127" s="4"/>
      <c r="BT127" s="25" t="s">
        <v>82</v>
      </c>
      <c r="BV127" s="25" t="s">
        <v>75</v>
      </c>
      <c r="BW127" s="25" t="s">
        <v>161</v>
      </c>
      <c r="BX127" s="25" t="s">
        <v>152</v>
      </c>
      <c r="CL127" s="25" t="s">
        <v>1</v>
      </c>
    </row>
    <row r="128" s="4" customFormat="1" ht="23.25" customHeight="1">
      <c r="A128" s="114" t="s">
        <v>83</v>
      </c>
      <c r="B128" s="62"/>
      <c r="C128" s="10"/>
      <c r="D128" s="10"/>
      <c r="E128" s="115" t="s">
        <v>150</v>
      </c>
      <c r="F128" s="115"/>
      <c r="G128" s="115"/>
      <c r="H128" s="115"/>
      <c r="I128" s="115"/>
      <c r="J128" s="10"/>
      <c r="K128" s="115" t="s">
        <v>100</v>
      </c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6">
        <f>'2024-03-SO 06 - VON - ved...'!J32</f>
        <v>0</v>
      </c>
      <c r="AH128" s="10"/>
      <c r="AI128" s="10"/>
      <c r="AJ128" s="10"/>
      <c r="AK128" s="10"/>
      <c r="AL128" s="10"/>
      <c r="AM128" s="10"/>
      <c r="AN128" s="116">
        <f>SUM(AG128,AT128)</f>
        <v>0</v>
      </c>
      <c r="AO128" s="10"/>
      <c r="AP128" s="10"/>
      <c r="AQ128" s="117" t="s">
        <v>86</v>
      </c>
      <c r="AR128" s="62"/>
      <c r="AS128" s="122">
        <v>0</v>
      </c>
      <c r="AT128" s="123">
        <f>ROUND(SUM(AV128:AW128),2)</f>
        <v>0</v>
      </c>
      <c r="AU128" s="124">
        <f>'2024-03-SO 06 - VON - ved...'!P123</f>
        <v>0</v>
      </c>
      <c r="AV128" s="123">
        <f>'2024-03-SO 06 - VON - ved...'!J35</f>
        <v>0</v>
      </c>
      <c r="AW128" s="123">
        <f>'2024-03-SO 06 - VON - ved...'!J36</f>
        <v>0</v>
      </c>
      <c r="AX128" s="123">
        <f>'2024-03-SO 06 - VON - ved...'!J37</f>
        <v>0</v>
      </c>
      <c r="AY128" s="123">
        <f>'2024-03-SO 06 - VON - ved...'!J38</f>
        <v>0</v>
      </c>
      <c r="AZ128" s="123">
        <f>'2024-03-SO 06 - VON - ved...'!F35</f>
        <v>0</v>
      </c>
      <c r="BA128" s="123">
        <f>'2024-03-SO 06 - VON - ved...'!F36</f>
        <v>0</v>
      </c>
      <c r="BB128" s="123">
        <f>'2024-03-SO 06 - VON - ved...'!F37</f>
        <v>0</v>
      </c>
      <c r="BC128" s="123">
        <f>'2024-03-SO 06 - VON - ved...'!F38</f>
        <v>0</v>
      </c>
      <c r="BD128" s="125">
        <f>'2024-03-SO 06 - VON - ved...'!F39</f>
        <v>0</v>
      </c>
      <c r="BE128" s="4"/>
      <c r="BT128" s="25" t="s">
        <v>82</v>
      </c>
      <c r="BV128" s="25" t="s">
        <v>75</v>
      </c>
      <c r="BW128" s="25" t="s">
        <v>162</v>
      </c>
      <c r="BX128" s="25" t="s">
        <v>152</v>
      </c>
      <c r="CL128" s="25" t="s">
        <v>1</v>
      </c>
    </row>
    <row r="129" s="2" customFormat="1" ht="30" customHeight="1">
      <c r="A129" s="36"/>
      <c r="B129" s="37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7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</row>
    <row r="130" s="2" customFormat="1" ht="6.96" customHeight="1">
      <c r="A130" s="36"/>
      <c r="B130" s="58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37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</row>
  </sheetData>
  <mergeCells count="174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N105:AP105"/>
    <mergeCell ref="AG105:AM105"/>
    <mergeCell ref="AN106:AP106"/>
    <mergeCell ref="AG106:AM106"/>
    <mergeCell ref="AG107:AM107"/>
    <mergeCell ref="AN107:AP107"/>
    <mergeCell ref="AN108:AP108"/>
    <mergeCell ref="AG108:AM108"/>
    <mergeCell ref="AN109:AP109"/>
    <mergeCell ref="AG109:AM109"/>
    <mergeCell ref="AG110:AM110"/>
    <mergeCell ref="AN110:AP110"/>
    <mergeCell ref="AG111:AM111"/>
    <mergeCell ref="AN111:AP111"/>
    <mergeCell ref="AG112:AM112"/>
    <mergeCell ref="AN112:AP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G117:AM117"/>
    <mergeCell ref="AN117:AP117"/>
    <mergeCell ref="AG118:AM118"/>
    <mergeCell ref="AN118:AP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L85:AJ85"/>
    <mergeCell ref="I92:AF92"/>
    <mergeCell ref="C92:G92"/>
    <mergeCell ref="J95:AF95"/>
    <mergeCell ref="D95:H95"/>
    <mergeCell ref="K96:AF96"/>
    <mergeCell ref="E96:I96"/>
    <mergeCell ref="K97:AF97"/>
    <mergeCell ref="E97:I97"/>
    <mergeCell ref="K98:AF98"/>
    <mergeCell ref="E98:I98"/>
    <mergeCell ref="K99:AF99"/>
    <mergeCell ref="E99:I99"/>
    <mergeCell ref="K100:AF100"/>
    <mergeCell ref="E100:I100"/>
    <mergeCell ref="K101:AF101"/>
    <mergeCell ref="E101:I101"/>
    <mergeCell ref="J102:AF102"/>
    <mergeCell ref="D102:H102"/>
    <mergeCell ref="K103:AF103"/>
    <mergeCell ref="E103:I103"/>
    <mergeCell ref="AM87:AN87"/>
    <mergeCell ref="AM89:AP89"/>
    <mergeCell ref="AS89:AT91"/>
    <mergeCell ref="AM90:AP90"/>
    <mergeCell ref="AN92:AP92"/>
    <mergeCell ref="AG92:AM92"/>
    <mergeCell ref="AG95:AM95"/>
    <mergeCell ref="AN95:AP95"/>
    <mergeCell ref="AG96:AM96"/>
    <mergeCell ref="AN96:AP96"/>
    <mergeCell ref="AG97:AM97"/>
    <mergeCell ref="AN97:AP97"/>
    <mergeCell ref="AG98:AM98"/>
    <mergeCell ref="AN98:AP98"/>
    <mergeCell ref="AG99:AM99"/>
    <mergeCell ref="AN99:AP99"/>
    <mergeCell ref="AG100:AM100"/>
    <mergeCell ref="AN100:AP100"/>
    <mergeCell ref="AG94:AM94"/>
    <mergeCell ref="AN94:AP94"/>
    <mergeCell ref="K104:AF104"/>
    <mergeCell ref="E104:I104"/>
    <mergeCell ref="J105:AF105"/>
    <mergeCell ref="D105:H105"/>
    <mergeCell ref="K106:AF106"/>
    <mergeCell ref="E106:I106"/>
    <mergeCell ref="E107:I107"/>
    <mergeCell ref="K107:AF107"/>
    <mergeCell ref="E108:I108"/>
    <mergeCell ref="K108:AF108"/>
    <mergeCell ref="K109:AF109"/>
    <mergeCell ref="E109:I109"/>
    <mergeCell ref="K110:AF110"/>
    <mergeCell ref="E110:I110"/>
    <mergeCell ref="D111:H111"/>
    <mergeCell ref="J111:AF111"/>
    <mergeCell ref="K112:AF112"/>
    <mergeCell ref="E112:I112"/>
    <mergeCell ref="E113:I113"/>
    <mergeCell ref="K113:AF113"/>
    <mergeCell ref="K114:AF114"/>
    <mergeCell ref="E114:I114"/>
    <mergeCell ref="E115:I115"/>
    <mergeCell ref="K115:AF115"/>
    <mergeCell ref="K116:AF116"/>
    <mergeCell ref="E116:I116"/>
    <mergeCell ref="J117:AF117"/>
    <mergeCell ref="D117:H117"/>
    <mergeCell ref="K118:AF118"/>
    <mergeCell ref="E118:I118"/>
    <mergeCell ref="E119:I119"/>
    <mergeCell ref="K119:AF119"/>
    <mergeCell ref="E120:I120"/>
    <mergeCell ref="K120:AF120"/>
    <mergeCell ref="E121:I121"/>
    <mergeCell ref="K121:AF121"/>
    <mergeCell ref="E122:I122"/>
    <mergeCell ref="K122:AF122"/>
    <mergeCell ref="D123:H123"/>
    <mergeCell ref="J123:AF123"/>
    <mergeCell ref="E124:I124"/>
    <mergeCell ref="K124:AF124"/>
    <mergeCell ref="E125:I125"/>
    <mergeCell ref="K125:AF125"/>
    <mergeCell ref="E126:I126"/>
    <mergeCell ref="K126:AF126"/>
    <mergeCell ref="E127:I127"/>
    <mergeCell ref="K127:AF127"/>
    <mergeCell ref="E128:I128"/>
    <mergeCell ref="K128:AF128"/>
  </mergeCells>
  <hyperlinks>
    <hyperlink ref="A96" location="'2024-03-1.1-SO 01 - stave...'!C2" display="/"/>
    <hyperlink ref="A97" location="'2024-03-1.2-SO 01 - želez...'!C2" display="/"/>
    <hyperlink ref="A98" location="'2024-03-1.3-SO 01 - termi...'!C2" display="/"/>
    <hyperlink ref="A99" location="'2024-03-1.4-SO 01 - proje...'!C2" display="/"/>
    <hyperlink ref="A100" location="'2024-03-1.5-SO 01 - zeměm...'!C2" display="/"/>
    <hyperlink ref="A101" location="'2024-03-SO 01 - VON - ved...'!C2" display="/"/>
    <hyperlink ref="A103" location="'2024-03-1.1-SO 02 - Stave...'!C2" display="/"/>
    <hyperlink ref="A104" location="'2024-03-SO 02 - VON - ved...'!C2" display="/"/>
    <hyperlink ref="A106" location="'2024-03-1.1-SO 03 - Stave...'!C2" display="/"/>
    <hyperlink ref="A107" location="'2024-03-1.2-SO 03 - Želez...'!C2" display="/"/>
    <hyperlink ref="A108" location="'2024-03-1.3-SO 03 - Proje...'!C2" display="/"/>
    <hyperlink ref="A109" location="'2024-03-1.4-SO 03 - Zeměm...'!C2" display="/"/>
    <hyperlink ref="A110" location="'2024-03-SO 03 - VON - ved...'!C2" display="/"/>
    <hyperlink ref="A112" location="'2024-03-1.1-SO 04 - Stave...'!C2" display="/"/>
    <hyperlink ref="A113" location="'2024-03-1.2-SO 04 - Želez...'!C2" display="/"/>
    <hyperlink ref="A114" location="'2024-03-1.3-SO 04 - Proje...'!C2" display="/"/>
    <hyperlink ref="A115" location="'2024-03-1.4-SO 04 - Zeměm...'!C2" display="/"/>
    <hyperlink ref="A116" location="'2024-03-SO 04 - VON - ved...'!C2" display="/"/>
    <hyperlink ref="A118" location="'2024-03-1.1-SO 05 - stave...'!C2" display="/"/>
    <hyperlink ref="A119" location="'2024-03-1.2-SO 05 - želez...'!C2" display="/"/>
    <hyperlink ref="A120" location="'2024-03-1.3-SO 05 - proje...'!C2" display="/"/>
    <hyperlink ref="A121" location="'2024-03-1.4-SO 05 - zeměm...'!C2" display="/"/>
    <hyperlink ref="A122" location="'2024-03-SO 05 - VON - ved...'!C2" display="/"/>
    <hyperlink ref="A124" location="'2024-03-1.1-SO 06 - Stave...'!C2" display="/"/>
    <hyperlink ref="A125" location="'2024-03-1.2-SO 06 - Želez...'!C2" display="/"/>
    <hyperlink ref="A126" location="'2024-03-1.3-SO 06 - proje...'!C2" display="/"/>
    <hyperlink ref="A127" location="'2024-03-1.4-SO 06 - Zeměm...'!C2" display="/"/>
    <hyperlink ref="A128" location="'2024-03-SO 06 - VON - ve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167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ROUND(J133,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ROUND((SUM(BE133:BE379)),  2)</f>
        <v>0</v>
      </c>
      <c r="G35" s="36"/>
      <c r="H35" s="36"/>
      <c r="I35" s="134">
        <v>0.20999999999999999</v>
      </c>
      <c r="J35" s="133">
        <f>ROUND(((SUM(BE133:BE379))*I35),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ROUND((SUM(BF133:BF379)),  2)</f>
        <v>0</v>
      </c>
      <c r="G36" s="36"/>
      <c r="H36" s="36"/>
      <c r="I36" s="134">
        <v>0.12</v>
      </c>
      <c r="J36" s="133">
        <f>ROUND(((SUM(BF133:BF379))*I36),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ROUND((SUM(BG133:BG379)),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ROUND((SUM(BH133:BH379)),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ROUND((SUM(BI133:BI379)),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2024/03/1.1/SO 01 - stavební objekt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J133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J134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174</v>
      </c>
      <c r="E100" s="152"/>
      <c r="F100" s="152"/>
      <c r="G100" s="152"/>
      <c r="H100" s="152"/>
      <c r="I100" s="152"/>
      <c r="J100" s="153">
        <f>J135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175</v>
      </c>
      <c r="E101" s="152"/>
      <c r="F101" s="152"/>
      <c r="G101" s="152"/>
      <c r="H101" s="152"/>
      <c r="I101" s="152"/>
      <c r="J101" s="153">
        <f>J191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176</v>
      </c>
      <c r="E102" s="152"/>
      <c r="F102" s="152"/>
      <c r="G102" s="152"/>
      <c r="H102" s="152"/>
      <c r="I102" s="152"/>
      <c r="J102" s="153">
        <f>J219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0"/>
      <c r="C103" s="10"/>
      <c r="D103" s="151" t="s">
        <v>177</v>
      </c>
      <c r="E103" s="152"/>
      <c r="F103" s="152"/>
      <c r="G103" s="152"/>
      <c r="H103" s="152"/>
      <c r="I103" s="152"/>
      <c r="J103" s="153">
        <f>J223</f>
        <v>0</v>
      </c>
      <c r="K103" s="10"/>
      <c r="L103" s="15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0"/>
      <c r="C104" s="10"/>
      <c r="D104" s="151" t="s">
        <v>178</v>
      </c>
      <c r="E104" s="152"/>
      <c r="F104" s="152"/>
      <c r="G104" s="152"/>
      <c r="H104" s="152"/>
      <c r="I104" s="152"/>
      <c r="J104" s="153">
        <f>J235</f>
        <v>0</v>
      </c>
      <c r="K104" s="10"/>
      <c r="L104" s="15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0"/>
      <c r="C105" s="10"/>
      <c r="D105" s="151" t="s">
        <v>179</v>
      </c>
      <c r="E105" s="152"/>
      <c r="F105" s="152"/>
      <c r="G105" s="152"/>
      <c r="H105" s="152"/>
      <c r="I105" s="152"/>
      <c r="J105" s="153">
        <f>J242</f>
        <v>0</v>
      </c>
      <c r="K105" s="10"/>
      <c r="L105" s="15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0"/>
      <c r="C106" s="10"/>
      <c r="D106" s="151" t="s">
        <v>180</v>
      </c>
      <c r="E106" s="152"/>
      <c r="F106" s="152"/>
      <c r="G106" s="152"/>
      <c r="H106" s="152"/>
      <c r="I106" s="152"/>
      <c r="J106" s="153">
        <f>J247</f>
        <v>0</v>
      </c>
      <c r="K106" s="10"/>
      <c r="L106" s="15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0"/>
      <c r="C107" s="10"/>
      <c r="D107" s="151" t="s">
        <v>181</v>
      </c>
      <c r="E107" s="152"/>
      <c r="F107" s="152"/>
      <c r="G107" s="152"/>
      <c r="H107" s="152"/>
      <c r="I107" s="152"/>
      <c r="J107" s="153">
        <f>J307</f>
        <v>0</v>
      </c>
      <c r="K107" s="10"/>
      <c r="L107" s="15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0"/>
      <c r="C108" s="10"/>
      <c r="D108" s="151" t="s">
        <v>182</v>
      </c>
      <c r="E108" s="152"/>
      <c r="F108" s="152"/>
      <c r="G108" s="152"/>
      <c r="H108" s="152"/>
      <c r="I108" s="152"/>
      <c r="J108" s="153">
        <f>J324</f>
        <v>0</v>
      </c>
      <c r="K108" s="10"/>
      <c r="L108" s="15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46"/>
      <c r="C109" s="9"/>
      <c r="D109" s="147" t="s">
        <v>183</v>
      </c>
      <c r="E109" s="148"/>
      <c r="F109" s="148"/>
      <c r="G109" s="148"/>
      <c r="H109" s="148"/>
      <c r="I109" s="148"/>
      <c r="J109" s="149">
        <f>J327</f>
        <v>0</v>
      </c>
      <c r="K109" s="9"/>
      <c r="L109" s="14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50"/>
      <c r="C110" s="10"/>
      <c r="D110" s="151" t="s">
        <v>184</v>
      </c>
      <c r="E110" s="152"/>
      <c r="F110" s="152"/>
      <c r="G110" s="152"/>
      <c r="H110" s="152"/>
      <c r="I110" s="152"/>
      <c r="J110" s="153">
        <f>J328</f>
        <v>0</v>
      </c>
      <c r="K110" s="10"/>
      <c r="L110" s="15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46"/>
      <c r="C111" s="9"/>
      <c r="D111" s="147" t="s">
        <v>185</v>
      </c>
      <c r="E111" s="148"/>
      <c r="F111" s="148"/>
      <c r="G111" s="148"/>
      <c r="H111" s="148"/>
      <c r="I111" s="148"/>
      <c r="J111" s="149">
        <f>J369</f>
        <v>0</v>
      </c>
      <c r="K111" s="9"/>
      <c r="L111" s="14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36"/>
      <c r="B112" s="37"/>
      <c r="C112" s="36"/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6.96" customHeight="1">
      <c r="A113" s="36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7" s="2" customFormat="1" ht="6.96" customHeight="1">
      <c r="A117" s="36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24.96" customHeight="1">
      <c r="A118" s="36"/>
      <c r="B118" s="37"/>
      <c r="C118" s="21" t="s">
        <v>186</v>
      </c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16</v>
      </c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6.5" customHeight="1">
      <c r="A121" s="36"/>
      <c r="B121" s="37"/>
      <c r="C121" s="36"/>
      <c r="D121" s="36"/>
      <c r="E121" s="127" t="str">
        <f>E7</f>
        <v>oprava mostních objektů na TU 1441</v>
      </c>
      <c r="F121" s="30"/>
      <c r="G121" s="30"/>
      <c r="H121" s="30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" customFormat="1" ht="12" customHeight="1">
      <c r="B122" s="20"/>
      <c r="C122" s="30" t="s">
        <v>164</v>
      </c>
      <c r="L122" s="20"/>
    </row>
    <row r="123" s="2" customFormat="1" ht="16.5" customHeight="1">
      <c r="A123" s="36"/>
      <c r="B123" s="37"/>
      <c r="C123" s="36"/>
      <c r="D123" s="36"/>
      <c r="E123" s="127" t="s">
        <v>165</v>
      </c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2" customHeight="1">
      <c r="A124" s="36"/>
      <c r="B124" s="37"/>
      <c r="C124" s="30" t="s">
        <v>166</v>
      </c>
      <c r="D124" s="36"/>
      <c r="E124" s="36"/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6.5" customHeight="1">
      <c r="A125" s="36"/>
      <c r="B125" s="37"/>
      <c r="C125" s="36"/>
      <c r="D125" s="36"/>
      <c r="E125" s="65" t="str">
        <f>E11</f>
        <v>2024/03/1.1/SO 01 - stavební objekt</v>
      </c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6.96" customHeight="1">
      <c r="A126" s="36"/>
      <c r="B126" s="37"/>
      <c r="C126" s="36"/>
      <c r="D126" s="36"/>
      <c r="E126" s="36"/>
      <c r="F126" s="36"/>
      <c r="G126" s="36"/>
      <c r="H126" s="36"/>
      <c r="I126" s="36"/>
      <c r="J126" s="36"/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12" customHeight="1">
      <c r="A127" s="36"/>
      <c r="B127" s="37"/>
      <c r="C127" s="30" t="s">
        <v>20</v>
      </c>
      <c r="D127" s="36"/>
      <c r="E127" s="36"/>
      <c r="F127" s="25" t="str">
        <f>F14</f>
        <v xml:space="preserve"> </v>
      </c>
      <c r="G127" s="36"/>
      <c r="H127" s="36"/>
      <c r="I127" s="30" t="s">
        <v>22</v>
      </c>
      <c r="J127" s="67" t="str">
        <f>IF(J14="","",J14)</f>
        <v>24. 4. 2024</v>
      </c>
      <c r="K127" s="36"/>
      <c r="L127" s="53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6.96" customHeight="1">
      <c r="A128" s="36"/>
      <c r="B128" s="37"/>
      <c r="C128" s="36"/>
      <c r="D128" s="36"/>
      <c r="E128" s="36"/>
      <c r="F128" s="36"/>
      <c r="G128" s="36"/>
      <c r="H128" s="36"/>
      <c r="I128" s="36"/>
      <c r="J128" s="36"/>
      <c r="K128" s="36"/>
      <c r="L128" s="53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2" customFormat="1" ht="15.15" customHeight="1">
      <c r="A129" s="36"/>
      <c r="B129" s="37"/>
      <c r="C129" s="30" t="s">
        <v>24</v>
      </c>
      <c r="D129" s="36"/>
      <c r="E129" s="36"/>
      <c r="F129" s="25" t="str">
        <f>E17</f>
        <v xml:space="preserve"> </v>
      </c>
      <c r="G129" s="36"/>
      <c r="H129" s="36"/>
      <c r="I129" s="30" t="s">
        <v>29</v>
      </c>
      <c r="J129" s="34" t="str">
        <f>E23</f>
        <v xml:space="preserve"> </v>
      </c>
      <c r="K129" s="36"/>
      <c r="L129" s="53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="2" customFormat="1" ht="15.15" customHeight="1">
      <c r="A130" s="36"/>
      <c r="B130" s="37"/>
      <c r="C130" s="30" t="s">
        <v>27</v>
      </c>
      <c r="D130" s="36"/>
      <c r="E130" s="36"/>
      <c r="F130" s="25" t="str">
        <f>IF(E20="","",E20)</f>
        <v>Vyplň údaj</v>
      </c>
      <c r="G130" s="36"/>
      <c r="H130" s="36"/>
      <c r="I130" s="30" t="s">
        <v>31</v>
      </c>
      <c r="J130" s="34" t="str">
        <f>E26</f>
        <v xml:space="preserve"> </v>
      </c>
      <c r="K130" s="36"/>
      <c r="L130" s="53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="2" customFormat="1" ht="10.32" customHeight="1">
      <c r="A131" s="36"/>
      <c r="B131" s="37"/>
      <c r="C131" s="36"/>
      <c r="D131" s="36"/>
      <c r="E131" s="36"/>
      <c r="F131" s="36"/>
      <c r="G131" s="36"/>
      <c r="H131" s="36"/>
      <c r="I131" s="36"/>
      <c r="J131" s="36"/>
      <c r="K131" s="36"/>
      <c r="L131" s="53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="11" customFormat="1" ht="29.28" customHeight="1">
      <c r="A132" s="154"/>
      <c r="B132" s="155"/>
      <c r="C132" s="156" t="s">
        <v>187</v>
      </c>
      <c r="D132" s="157" t="s">
        <v>58</v>
      </c>
      <c r="E132" s="157" t="s">
        <v>54</v>
      </c>
      <c r="F132" s="157" t="s">
        <v>55</v>
      </c>
      <c r="G132" s="157" t="s">
        <v>188</v>
      </c>
      <c r="H132" s="157" t="s">
        <v>189</v>
      </c>
      <c r="I132" s="157" t="s">
        <v>190</v>
      </c>
      <c r="J132" s="157" t="s">
        <v>170</v>
      </c>
      <c r="K132" s="158" t="s">
        <v>191</v>
      </c>
      <c r="L132" s="159"/>
      <c r="M132" s="84" t="s">
        <v>1</v>
      </c>
      <c r="N132" s="85" t="s">
        <v>37</v>
      </c>
      <c r="O132" s="85" t="s">
        <v>192</v>
      </c>
      <c r="P132" s="85" t="s">
        <v>193</v>
      </c>
      <c r="Q132" s="85" t="s">
        <v>194</v>
      </c>
      <c r="R132" s="85" t="s">
        <v>195</v>
      </c>
      <c r="S132" s="85" t="s">
        <v>196</v>
      </c>
      <c r="T132" s="86" t="s">
        <v>197</v>
      </c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</row>
    <row r="133" s="2" customFormat="1" ht="22.8" customHeight="1">
      <c r="A133" s="36"/>
      <c r="B133" s="37"/>
      <c r="C133" s="91" t="s">
        <v>198</v>
      </c>
      <c r="D133" s="36"/>
      <c r="E133" s="36"/>
      <c r="F133" s="36"/>
      <c r="G133" s="36"/>
      <c r="H133" s="36"/>
      <c r="I133" s="36"/>
      <c r="J133" s="160">
        <f>BK133</f>
        <v>0</v>
      </c>
      <c r="K133" s="36"/>
      <c r="L133" s="37"/>
      <c r="M133" s="87"/>
      <c r="N133" s="71"/>
      <c r="O133" s="88"/>
      <c r="P133" s="161">
        <f>P134+P327+P369</f>
        <v>0</v>
      </c>
      <c r="Q133" s="88"/>
      <c r="R133" s="161">
        <f>R134+R327+R369</f>
        <v>373.73290583081598</v>
      </c>
      <c r="S133" s="88"/>
      <c r="T133" s="162">
        <f>T134+T327+T369</f>
        <v>247.99136000000001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7" t="s">
        <v>72</v>
      </c>
      <c r="AU133" s="17" t="s">
        <v>172</v>
      </c>
      <c r="BK133" s="163">
        <f>BK134+BK327+BK369</f>
        <v>0</v>
      </c>
    </row>
    <row r="134" s="12" customFormat="1" ht="25.92" customHeight="1">
      <c r="A134" s="12"/>
      <c r="B134" s="164"/>
      <c r="C134" s="12"/>
      <c r="D134" s="165" t="s">
        <v>72</v>
      </c>
      <c r="E134" s="166" t="s">
        <v>199</v>
      </c>
      <c r="F134" s="166" t="s">
        <v>200</v>
      </c>
      <c r="G134" s="12"/>
      <c r="H134" s="12"/>
      <c r="I134" s="167"/>
      <c r="J134" s="168">
        <f>BK134</f>
        <v>0</v>
      </c>
      <c r="K134" s="12"/>
      <c r="L134" s="164"/>
      <c r="M134" s="169"/>
      <c r="N134" s="170"/>
      <c r="O134" s="170"/>
      <c r="P134" s="171">
        <f>P135+P191+P219+P223+P235+P242+P247+P307+P324</f>
        <v>0</v>
      </c>
      <c r="Q134" s="170"/>
      <c r="R134" s="171">
        <f>R135+R191+R219+R223+R235+R242+R247+R307+R324</f>
        <v>372.88703583081599</v>
      </c>
      <c r="S134" s="170"/>
      <c r="T134" s="172">
        <f>T135+T191+T219+T223+T235+T242+T247+T307+T324</f>
        <v>247.99136000000001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5" t="s">
        <v>80</v>
      </c>
      <c r="AT134" s="173" t="s">
        <v>72</v>
      </c>
      <c r="AU134" s="173" t="s">
        <v>73</v>
      </c>
      <c r="AY134" s="165" t="s">
        <v>201</v>
      </c>
      <c r="BK134" s="174">
        <f>BK135+BK191+BK219+BK223+BK235+BK242+BK247+BK307+BK324</f>
        <v>0</v>
      </c>
    </row>
    <row r="135" s="12" customFormat="1" ht="22.8" customHeight="1">
      <c r="A135" s="12"/>
      <c r="B135" s="164"/>
      <c r="C135" s="12"/>
      <c r="D135" s="165" t="s">
        <v>72</v>
      </c>
      <c r="E135" s="175" t="s">
        <v>80</v>
      </c>
      <c r="F135" s="175" t="s">
        <v>202</v>
      </c>
      <c r="G135" s="12"/>
      <c r="H135" s="12"/>
      <c r="I135" s="167"/>
      <c r="J135" s="176">
        <f>BK135</f>
        <v>0</v>
      </c>
      <c r="K135" s="12"/>
      <c r="L135" s="164"/>
      <c r="M135" s="169"/>
      <c r="N135" s="170"/>
      <c r="O135" s="170"/>
      <c r="P135" s="171">
        <f>SUM(P136:P190)</f>
        <v>0</v>
      </c>
      <c r="Q135" s="170"/>
      <c r="R135" s="171">
        <f>SUM(R136:R190)</f>
        <v>4.0277634292000002</v>
      </c>
      <c r="S135" s="170"/>
      <c r="T135" s="172">
        <f>SUM(T136:T190)</f>
        <v>228.16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5" t="s">
        <v>80</v>
      </c>
      <c r="AT135" s="173" t="s">
        <v>72</v>
      </c>
      <c r="AU135" s="173" t="s">
        <v>80</v>
      </c>
      <c r="AY135" s="165" t="s">
        <v>201</v>
      </c>
      <c r="BK135" s="174">
        <f>SUM(BK136:BK190)</f>
        <v>0</v>
      </c>
    </row>
    <row r="136" s="2" customFormat="1" ht="33" customHeight="1">
      <c r="A136" s="36"/>
      <c r="B136" s="177"/>
      <c r="C136" s="178" t="s">
        <v>80</v>
      </c>
      <c r="D136" s="178" t="s">
        <v>203</v>
      </c>
      <c r="E136" s="179" t="s">
        <v>204</v>
      </c>
      <c r="F136" s="180" t="s">
        <v>205</v>
      </c>
      <c r="G136" s="181" t="s">
        <v>206</v>
      </c>
      <c r="H136" s="182">
        <v>100</v>
      </c>
      <c r="I136" s="183"/>
      <c r="J136" s="184">
        <f>ROUND(I136*H136,2)</f>
        <v>0</v>
      </c>
      <c r="K136" s="180" t="s">
        <v>207</v>
      </c>
      <c r="L136" s="37"/>
      <c r="M136" s="185" t="s">
        <v>1</v>
      </c>
      <c r="N136" s="186" t="s">
        <v>38</v>
      </c>
      <c r="O136" s="75"/>
      <c r="P136" s="187">
        <f>O136*H136</f>
        <v>0</v>
      </c>
      <c r="Q136" s="187">
        <v>0</v>
      </c>
      <c r="R136" s="187">
        <f>Q136*H136</f>
        <v>0</v>
      </c>
      <c r="S136" s="187">
        <v>0</v>
      </c>
      <c r="T136" s="18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9" t="s">
        <v>208</v>
      </c>
      <c r="AT136" s="189" t="s">
        <v>203</v>
      </c>
      <c r="AU136" s="189" t="s">
        <v>82</v>
      </c>
      <c r="AY136" s="17" t="s">
        <v>201</v>
      </c>
      <c r="BE136" s="190">
        <f>IF(N136="základní",J136,0)</f>
        <v>0</v>
      </c>
      <c r="BF136" s="190">
        <f>IF(N136="snížená",J136,0)</f>
        <v>0</v>
      </c>
      <c r="BG136" s="190">
        <f>IF(N136="zákl. přenesená",J136,0)</f>
        <v>0</v>
      </c>
      <c r="BH136" s="190">
        <f>IF(N136="sníž. přenesená",J136,0)</f>
        <v>0</v>
      </c>
      <c r="BI136" s="190">
        <f>IF(N136="nulová",J136,0)</f>
        <v>0</v>
      </c>
      <c r="BJ136" s="17" t="s">
        <v>80</v>
      </c>
      <c r="BK136" s="190">
        <f>ROUND(I136*H136,2)</f>
        <v>0</v>
      </c>
      <c r="BL136" s="17" t="s">
        <v>208</v>
      </c>
      <c r="BM136" s="189" t="s">
        <v>209</v>
      </c>
    </row>
    <row r="137" s="2" customFormat="1">
      <c r="A137" s="36"/>
      <c r="B137" s="37"/>
      <c r="C137" s="36"/>
      <c r="D137" s="191" t="s">
        <v>210</v>
      </c>
      <c r="E137" s="36"/>
      <c r="F137" s="192" t="s">
        <v>211</v>
      </c>
      <c r="G137" s="36"/>
      <c r="H137" s="36"/>
      <c r="I137" s="193"/>
      <c r="J137" s="36"/>
      <c r="K137" s="36"/>
      <c r="L137" s="37"/>
      <c r="M137" s="194"/>
      <c r="N137" s="195"/>
      <c r="O137" s="75"/>
      <c r="P137" s="75"/>
      <c r="Q137" s="75"/>
      <c r="R137" s="75"/>
      <c r="S137" s="75"/>
      <c r="T137" s="7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7" t="s">
        <v>210</v>
      </c>
      <c r="AU137" s="17" t="s">
        <v>82</v>
      </c>
    </row>
    <row r="138" s="2" customFormat="1" ht="24.15" customHeight="1">
      <c r="A138" s="36"/>
      <c r="B138" s="177"/>
      <c r="C138" s="178" t="s">
        <v>82</v>
      </c>
      <c r="D138" s="178" t="s">
        <v>203</v>
      </c>
      <c r="E138" s="179" t="s">
        <v>212</v>
      </c>
      <c r="F138" s="180" t="s">
        <v>213</v>
      </c>
      <c r="G138" s="181" t="s">
        <v>206</v>
      </c>
      <c r="H138" s="182">
        <v>100</v>
      </c>
      <c r="I138" s="183"/>
      <c r="J138" s="184">
        <f>ROUND(I138*H138,2)</f>
        <v>0</v>
      </c>
      <c r="K138" s="180" t="s">
        <v>207</v>
      </c>
      <c r="L138" s="37"/>
      <c r="M138" s="185" t="s">
        <v>1</v>
      </c>
      <c r="N138" s="186" t="s">
        <v>38</v>
      </c>
      <c r="O138" s="75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208</v>
      </c>
      <c r="AT138" s="189" t="s">
        <v>203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208</v>
      </c>
      <c r="BM138" s="189" t="s">
        <v>214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215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2" customFormat="1" ht="21.75" customHeight="1">
      <c r="A140" s="36"/>
      <c r="B140" s="177"/>
      <c r="C140" s="178" t="s">
        <v>216</v>
      </c>
      <c r="D140" s="178" t="s">
        <v>203</v>
      </c>
      <c r="E140" s="179" t="s">
        <v>217</v>
      </c>
      <c r="F140" s="180" t="s">
        <v>218</v>
      </c>
      <c r="G140" s="181" t="s">
        <v>219</v>
      </c>
      <c r="H140" s="182">
        <v>14</v>
      </c>
      <c r="I140" s="183"/>
      <c r="J140" s="184">
        <f>ROUND(I140*H140,2)</f>
        <v>0</v>
      </c>
      <c r="K140" s="180" t="s">
        <v>207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208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208</v>
      </c>
      <c r="BM140" s="189" t="s">
        <v>220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221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2" customFormat="1" ht="24.15" customHeight="1">
      <c r="A142" s="36"/>
      <c r="B142" s="177"/>
      <c r="C142" s="178" t="s">
        <v>208</v>
      </c>
      <c r="D142" s="178" t="s">
        <v>203</v>
      </c>
      <c r="E142" s="179" t="s">
        <v>222</v>
      </c>
      <c r="F142" s="180" t="s">
        <v>223</v>
      </c>
      <c r="G142" s="181" t="s">
        <v>224</v>
      </c>
      <c r="H142" s="182">
        <v>120</v>
      </c>
      <c r="I142" s="183"/>
      <c r="J142" s="184">
        <f>ROUND(I142*H142,2)</f>
        <v>0</v>
      </c>
      <c r="K142" s="180" t="s">
        <v>207</v>
      </c>
      <c r="L142" s="37"/>
      <c r="M142" s="185" t="s">
        <v>1</v>
      </c>
      <c r="N142" s="186" t="s">
        <v>38</v>
      </c>
      <c r="O142" s="75"/>
      <c r="P142" s="187">
        <f>O142*H142</f>
        <v>0</v>
      </c>
      <c r="Q142" s="187">
        <v>0</v>
      </c>
      <c r="R142" s="187">
        <f>Q142*H142</f>
        <v>0</v>
      </c>
      <c r="S142" s="187">
        <v>1.8999999999999999</v>
      </c>
      <c r="T142" s="188">
        <f>S142*H142</f>
        <v>228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9" t="s">
        <v>208</v>
      </c>
      <c r="AT142" s="189" t="s">
        <v>203</v>
      </c>
      <c r="AU142" s="189" t="s">
        <v>82</v>
      </c>
      <c r="AY142" s="17" t="s">
        <v>201</v>
      </c>
      <c r="BE142" s="190">
        <f>IF(N142="základní",J142,0)</f>
        <v>0</v>
      </c>
      <c r="BF142" s="190">
        <f>IF(N142="snížená",J142,0)</f>
        <v>0</v>
      </c>
      <c r="BG142" s="190">
        <f>IF(N142="zákl. přenesená",J142,0)</f>
        <v>0</v>
      </c>
      <c r="BH142" s="190">
        <f>IF(N142="sníž. přenesená",J142,0)</f>
        <v>0</v>
      </c>
      <c r="BI142" s="190">
        <f>IF(N142="nulová",J142,0)</f>
        <v>0</v>
      </c>
      <c r="BJ142" s="17" t="s">
        <v>80</v>
      </c>
      <c r="BK142" s="190">
        <f>ROUND(I142*H142,2)</f>
        <v>0</v>
      </c>
      <c r="BL142" s="17" t="s">
        <v>208</v>
      </c>
      <c r="BM142" s="189" t="s">
        <v>225</v>
      </c>
    </row>
    <row r="143" s="2" customFormat="1">
      <c r="A143" s="36"/>
      <c r="B143" s="37"/>
      <c r="C143" s="36"/>
      <c r="D143" s="191" t="s">
        <v>210</v>
      </c>
      <c r="E143" s="36"/>
      <c r="F143" s="192" t="s">
        <v>226</v>
      </c>
      <c r="G143" s="36"/>
      <c r="H143" s="36"/>
      <c r="I143" s="193"/>
      <c r="J143" s="36"/>
      <c r="K143" s="36"/>
      <c r="L143" s="37"/>
      <c r="M143" s="194"/>
      <c r="N143" s="195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210</v>
      </c>
      <c r="AU143" s="17" t="s">
        <v>82</v>
      </c>
    </row>
    <row r="144" s="13" customFormat="1">
      <c r="A144" s="13"/>
      <c r="B144" s="196"/>
      <c r="C144" s="13"/>
      <c r="D144" s="191" t="s">
        <v>227</v>
      </c>
      <c r="E144" s="197" t="s">
        <v>1</v>
      </c>
      <c r="F144" s="198" t="s">
        <v>228</v>
      </c>
      <c r="G144" s="13"/>
      <c r="H144" s="199">
        <v>120</v>
      </c>
      <c r="I144" s="200"/>
      <c r="J144" s="13"/>
      <c r="K144" s="13"/>
      <c r="L144" s="196"/>
      <c r="M144" s="201"/>
      <c r="N144" s="202"/>
      <c r="O144" s="202"/>
      <c r="P144" s="202"/>
      <c r="Q144" s="202"/>
      <c r="R144" s="202"/>
      <c r="S144" s="202"/>
      <c r="T144" s="20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7" t="s">
        <v>227</v>
      </c>
      <c r="AU144" s="197" t="s">
        <v>82</v>
      </c>
      <c r="AV144" s="13" t="s">
        <v>82</v>
      </c>
      <c r="AW144" s="13" t="s">
        <v>30</v>
      </c>
      <c r="AX144" s="13" t="s">
        <v>80</v>
      </c>
      <c r="AY144" s="197" t="s">
        <v>201</v>
      </c>
    </row>
    <row r="145" s="2" customFormat="1" ht="16.5" customHeight="1">
      <c r="A145" s="36"/>
      <c r="B145" s="177"/>
      <c r="C145" s="178" t="s">
        <v>229</v>
      </c>
      <c r="D145" s="178" t="s">
        <v>203</v>
      </c>
      <c r="E145" s="179" t="s">
        <v>230</v>
      </c>
      <c r="F145" s="180" t="s">
        <v>231</v>
      </c>
      <c r="G145" s="181" t="s">
        <v>206</v>
      </c>
      <c r="H145" s="182">
        <v>200</v>
      </c>
      <c r="I145" s="183"/>
      <c r="J145" s="184">
        <f>ROUND(I145*H145,2)</f>
        <v>0</v>
      </c>
      <c r="K145" s="180" t="s">
        <v>207</v>
      </c>
      <c r="L145" s="37"/>
      <c r="M145" s="185" t="s">
        <v>1</v>
      </c>
      <c r="N145" s="186" t="s">
        <v>38</v>
      </c>
      <c r="O145" s="75"/>
      <c r="P145" s="187">
        <f>O145*H145</f>
        <v>0</v>
      </c>
      <c r="Q145" s="187">
        <v>0</v>
      </c>
      <c r="R145" s="187">
        <f>Q145*H145</f>
        <v>0</v>
      </c>
      <c r="S145" s="187">
        <v>0.00080000000000000004</v>
      </c>
      <c r="T145" s="188">
        <f>S145*H145</f>
        <v>0.16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9" t="s">
        <v>208</v>
      </c>
      <c r="AT145" s="189" t="s">
        <v>203</v>
      </c>
      <c r="AU145" s="189" t="s">
        <v>82</v>
      </c>
      <c r="AY145" s="17" t="s">
        <v>201</v>
      </c>
      <c r="BE145" s="190">
        <f>IF(N145="základní",J145,0)</f>
        <v>0</v>
      </c>
      <c r="BF145" s="190">
        <f>IF(N145="snížená",J145,0)</f>
        <v>0</v>
      </c>
      <c r="BG145" s="190">
        <f>IF(N145="zákl. přenesená",J145,0)</f>
        <v>0</v>
      </c>
      <c r="BH145" s="190">
        <f>IF(N145="sníž. přenesená",J145,0)</f>
        <v>0</v>
      </c>
      <c r="BI145" s="190">
        <f>IF(N145="nulová",J145,0)</f>
        <v>0</v>
      </c>
      <c r="BJ145" s="17" t="s">
        <v>80</v>
      </c>
      <c r="BK145" s="190">
        <f>ROUND(I145*H145,2)</f>
        <v>0</v>
      </c>
      <c r="BL145" s="17" t="s">
        <v>208</v>
      </c>
      <c r="BM145" s="189" t="s">
        <v>232</v>
      </c>
    </row>
    <row r="146" s="2" customFormat="1">
      <c r="A146" s="36"/>
      <c r="B146" s="37"/>
      <c r="C146" s="36"/>
      <c r="D146" s="191" t="s">
        <v>210</v>
      </c>
      <c r="E146" s="36"/>
      <c r="F146" s="192" t="s">
        <v>233</v>
      </c>
      <c r="G146" s="36"/>
      <c r="H146" s="36"/>
      <c r="I146" s="193"/>
      <c r="J146" s="36"/>
      <c r="K146" s="36"/>
      <c r="L146" s="37"/>
      <c r="M146" s="194"/>
      <c r="N146" s="195"/>
      <c r="O146" s="75"/>
      <c r="P146" s="75"/>
      <c r="Q146" s="75"/>
      <c r="R146" s="75"/>
      <c r="S146" s="75"/>
      <c r="T146" s="7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7" t="s">
        <v>210</v>
      </c>
      <c r="AU146" s="17" t="s">
        <v>82</v>
      </c>
    </row>
    <row r="147" s="13" customFormat="1">
      <c r="A147" s="13"/>
      <c r="B147" s="196"/>
      <c r="C147" s="13"/>
      <c r="D147" s="191" t="s">
        <v>227</v>
      </c>
      <c r="E147" s="197" t="s">
        <v>1</v>
      </c>
      <c r="F147" s="198" t="s">
        <v>234</v>
      </c>
      <c r="G147" s="13"/>
      <c r="H147" s="199">
        <v>200</v>
      </c>
      <c r="I147" s="200"/>
      <c r="J147" s="13"/>
      <c r="K147" s="13"/>
      <c r="L147" s="196"/>
      <c r="M147" s="201"/>
      <c r="N147" s="202"/>
      <c r="O147" s="202"/>
      <c r="P147" s="202"/>
      <c r="Q147" s="202"/>
      <c r="R147" s="202"/>
      <c r="S147" s="202"/>
      <c r="T147" s="20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97" t="s">
        <v>227</v>
      </c>
      <c r="AU147" s="197" t="s">
        <v>82</v>
      </c>
      <c r="AV147" s="13" t="s">
        <v>82</v>
      </c>
      <c r="AW147" s="13" t="s">
        <v>30</v>
      </c>
      <c r="AX147" s="13" t="s">
        <v>80</v>
      </c>
      <c r="AY147" s="197" t="s">
        <v>201</v>
      </c>
    </row>
    <row r="148" s="2" customFormat="1" ht="16.5" customHeight="1">
      <c r="A148" s="36"/>
      <c r="B148" s="177"/>
      <c r="C148" s="178" t="s">
        <v>235</v>
      </c>
      <c r="D148" s="178" t="s">
        <v>203</v>
      </c>
      <c r="E148" s="179" t="s">
        <v>236</v>
      </c>
      <c r="F148" s="180" t="s">
        <v>237</v>
      </c>
      <c r="G148" s="181" t="s">
        <v>238</v>
      </c>
      <c r="H148" s="182">
        <v>12</v>
      </c>
      <c r="I148" s="183"/>
      <c r="J148" s="184">
        <f>ROUND(I148*H148,2)</f>
        <v>0</v>
      </c>
      <c r="K148" s="180" t="s">
        <v>207</v>
      </c>
      <c r="L148" s="37"/>
      <c r="M148" s="185" t="s">
        <v>1</v>
      </c>
      <c r="N148" s="186" t="s">
        <v>38</v>
      </c>
      <c r="O148" s="75"/>
      <c r="P148" s="187">
        <f>O148*H148</f>
        <v>0</v>
      </c>
      <c r="Q148" s="187">
        <v>0.0219291816</v>
      </c>
      <c r="R148" s="187">
        <f>Q148*H148</f>
        <v>0.2631501792</v>
      </c>
      <c r="S148" s="187">
        <v>0</v>
      </c>
      <c r="T148" s="18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9" t="s">
        <v>208</v>
      </c>
      <c r="AT148" s="189" t="s">
        <v>203</v>
      </c>
      <c r="AU148" s="189" t="s">
        <v>82</v>
      </c>
      <c r="AY148" s="17" t="s">
        <v>201</v>
      </c>
      <c r="BE148" s="190">
        <f>IF(N148="základní",J148,0)</f>
        <v>0</v>
      </c>
      <c r="BF148" s="190">
        <f>IF(N148="snížená",J148,0)</f>
        <v>0</v>
      </c>
      <c r="BG148" s="190">
        <f>IF(N148="zákl. přenesená",J148,0)</f>
        <v>0</v>
      </c>
      <c r="BH148" s="190">
        <f>IF(N148="sníž. přenesená",J148,0)</f>
        <v>0</v>
      </c>
      <c r="BI148" s="190">
        <f>IF(N148="nulová",J148,0)</f>
        <v>0</v>
      </c>
      <c r="BJ148" s="17" t="s">
        <v>80</v>
      </c>
      <c r="BK148" s="190">
        <f>ROUND(I148*H148,2)</f>
        <v>0</v>
      </c>
      <c r="BL148" s="17" t="s">
        <v>208</v>
      </c>
      <c r="BM148" s="189" t="s">
        <v>239</v>
      </c>
    </row>
    <row r="149" s="2" customFormat="1">
      <c r="A149" s="36"/>
      <c r="B149" s="37"/>
      <c r="C149" s="36"/>
      <c r="D149" s="191" t="s">
        <v>210</v>
      </c>
      <c r="E149" s="36"/>
      <c r="F149" s="192" t="s">
        <v>240</v>
      </c>
      <c r="G149" s="36"/>
      <c r="H149" s="36"/>
      <c r="I149" s="193"/>
      <c r="J149" s="36"/>
      <c r="K149" s="36"/>
      <c r="L149" s="37"/>
      <c r="M149" s="194"/>
      <c r="N149" s="195"/>
      <c r="O149" s="75"/>
      <c r="P149" s="75"/>
      <c r="Q149" s="75"/>
      <c r="R149" s="75"/>
      <c r="S149" s="75"/>
      <c r="T149" s="7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7" t="s">
        <v>210</v>
      </c>
      <c r="AU149" s="17" t="s">
        <v>82</v>
      </c>
    </row>
    <row r="150" s="2" customFormat="1" ht="24.15" customHeight="1">
      <c r="A150" s="36"/>
      <c r="B150" s="177"/>
      <c r="C150" s="178" t="s">
        <v>241</v>
      </c>
      <c r="D150" s="178" t="s">
        <v>203</v>
      </c>
      <c r="E150" s="179" t="s">
        <v>242</v>
      </c>
      <c r="F150" s="180" t="s">
        <v>243</v>
      </c>
      <c r="G150" s="181" t="s">
        <v>244</v>
      </c>
      <c r="H150" s="182">
        <v>100</v>
      </c>
      <c r="I150" s="183"/>
      <c r="J150" s="184">
        <f>ROUND(I150*H150,2)</f>
        <v>0</v>
      </c>
      <c r="K150" s="180" t="s">
        <v>207</v>
      </c>
      <c r="L150" s="37"/>
      <c r="M150" s="185" t="s">
        <v>1</v>
      </c>
      <c r="N150" s="186" t="s">
        <v>38</v>
      </c>
      <c r="O150" s="75"/>
      <c r="P150" s="187">
        <f>O150*H150</f>
        <v>0</v>
      </c>
      <c r="Q150" s="187">
        <v>4.07925E-05</v>
      </c>
      <c r="R150" s="187">
        <f>Q150*H150</f>
        <v>0.0040792499999999995</v>
      </c>
      <c r="S150" s="187">
        <v>0</v>
      </c>
      <c r="T150" s="18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9" t="s">
        <v>208</v>
      </c>
      <c r="AT150" s="189" t="s">
        <v>203</v>
      </c>
      <c r="AU150" s="189" t="s">
        <v>82</v>
      </c>
      <c r="AY150" s="17" t="s">
        <v>201</v>
      </c>
      <c r="BE150" s="190">
        <f>IF(N150="základní",J150,0)</f>
        <v>0</v>
      </c>
      <c r="BF150" s="190">
        <f>IF(N150="snížená",J150,0)</f>
        <v>0</v>
      </c>
      <c r="BG150" s="190">
        <f>IF(N150="zákl. přenesená",J150,0)</f>
        <v>0</v>
      </c>
      <c r="BH150" s="190">
        <f>IF(N150="sníž. přenesená",J150,0)</f>
        <v>0</v>
      </c>
      <c r="BI150" s="190">
        <f>IF(N150="nulová",J150,0)</f>
        <v>0</v>
      </c>
      <c r="BJ150" s="17" t="s">
        <v>80</v>
      </c>
      <c r="BK150" s="190">
        <f>ROUND(I150*H150,2)</f>
        <v>0</v>
      </c>
      <c r="BL150" s="17" t="s">
        <v>208</v>
      </c>
      <c r="BM150" s="189" t="s">
        <v>245</v>
      </c>
    </row>
    <row r="151" s="2" customFormat="1">
      <c r="A151" s="36"/>
      <c r="B151" s="37"/>
      <c r="C151" s="36"/>
      <c r="D151" s="191" t="s">
        <v>210</v>
      </c>
      <c r="E151" s="36"/>
      <c r="F151" s="192" t="s">
        <v>246</v>
      </c>
      <c r="G151" s="36"/>
      <c r="H151" s="36"/>
      <c r="I151" s="193"/>
      <c r="J151" s="36"/>
      <c r="K151" s="36"/>
      <c r="L151" s="37"/>
      <c r="M151" s="194"/>
      <c r="N151" s="195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210</v>
      </c>
      <c r="AU151" s="17" t="s">
        <v>82</v>
      </c>
    </row>
    <row r="152" s="13" customFormat="1">
      <c r="A152" s="13"/>
      <c r="B152" s="196"/>
      <c r="C152" s="13"/>
      <c r="D152" s="191" t="s">
        <v>227</v>
      </c>
      <c r="E152" s="197" t="s">
        <v>1</v>
      </c>
      <c r="F152" s="198" t="s">
        <v>247</v>
      </c>
      <c r="G152" s="13"/>
      <c r="H152" s="199">
        <v>100</v>
      </c>
      <c r="I152" s="200"/>
      <c r="J152" s="13"/>
      <c r="K152" s="13"/>
      <c r="L152" s="196"/>
      <c r="M152" s="201"/>
      <c r="N152" s="202"/>
      <c r="O152" s="202"/>
      <c r="P152" s="202"/>
      <c r="Q152" s="202"/>
      <c r="R152" s="202"/>
      <c r="S152" s="202"/>
      <c r="T152" s="20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7" t="s">
        <v>227</v>
      </c>
      <c r="AU152" s="197" t="s">
        <v>82</v>
      </c>
      <c r="AV152" s="13" t="s">
        <v>82</v>
      </c>
      <c r="AW152" s="13" t="s">
        <v>30</v>
      </c>
      <c r="AX152" s="13" t="s">
        <v>80</v>
      </c>
      <c r="AY152" s="197" t="s">
        <v>201</v>
      </c>
    </row>
    <row r="153" s="2" customFormat="1" ht="24.15" customHeight="1">
      <c r="A153" s="36"/>
      <c r="B153" s="177"/>
      <c r="C153" s="178" t="s">
        <v>248</v>
      </c>
      <c r="D153" s="178" t="s">
        <v>203</v>
      </c>
      <c r="E153" s="179" t="s">
        <v>249</v>
      </c>
      <c r="F153" s="180" t="s">
        <v>250</v>
      </c>
      <c r="G153" s="181" t="s">
        <v>238</v>
      </c>
      <c r="H153" s="182">
        <v>20</v>
      </c>
      <c r="I153" s="183"/>
      <c r="J153" s="184">
        <f>ROUND(I153*H153,2)</f>
        <v>0</v>
      </c>
      <c r="K153" s="180" t="s">
        <v>207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0.060526700000000003</v>
      </c>
      <c r="R153" s="187">
        <f>Q153*H153</f>
        <v>1.210534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208</v>
      </c>
      <c r="AT153" s="189" t="s">
        <v>203</v>
      </c>
      <c r="AU153" s="189" t="s">
        <v>82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208</v>
      </c>
      <c r="BM153" s="189" t="s">
        <v>251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252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82</v>
      </c>
    </row>
    <row r="155" s="13" customFormat="1">
      <c r="A155" s="13"/>
      <c r="B155" s="196"/>
      <c r="C155" s="13"/>
      <c r="D155" s="191" t="s">
        <v>227</v>
      </c>
      <c r="E155" s="197" t="s">
        <v>1</v>
      </c>
      <c r="F155" s="198" t="s">
        <v>253</v>
      </c>
      <c r="G155" s="13"/>
      <c r="H155" s="199">
        <v>20</v>
      </c>
      <c r="I155" s="200"/>
      <c r="J155" s="13"/>
      <c r="K155" s="13"/>
      <c r="L155" s="196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227</v>
      </c>
      <c r="AU155" s="197" t="s">
        <v>82</v>
      </c>
      <c r="AV155" s="13" t="s">
        <v>82</v>
      </c>
      <c r="AW155" s="13" t="s">
        <v>30</v>
      </c>
      <c r="AX155" s="13" t="s">
        <v>80</v>
      </c>
      <c r="AY155" s="197" t="s">
        <v>201</v>
      </c>
    </row>
    <row r="156" s="2" customFormat="1" ht="21.75" customHeight="1">
      <c r="A156" s="36"/>
      <c r="B156" s="177"/>
      <c r="C156" s="178" t="s">
        <v>254</v>
      </c>
      <c r="D156" s="178" t="s">
        <v>203</v>
      </c>
      <c r="E156" s="179" t="s">
        <v>255</v>
      </c>
      <c r="F156" s="180" t="s">
        <v>256</v>
      </c>
      <c r="G156" s="181" t="s">
        <v>224</v>
      </c>
      <c r="H156" s="182">
        <v>1.5</v>
      </c>
      <c r="I156" s="183"/>
      <c r="J156" s="184">
        <f>ROUND(I156*H156,2)</f>
        <v>0</v>
      </c>
      <c r="K156" s="180" t="s">
        <v>207</v>
      </c>
      <c r="L156" s="37"/>
      <c r="M156" s="185" t="s">
        <v>1</v>
      </c>
      <c r="N156" s="186" t="s">
        <v>38</v>
      </c>
      <c r="O156" s="75"/>
      <c r="P156" s="187">
        <f>O156*H156</f>
        <v>0</v>
      </c>
      <c r="Q156" s="187">
        <v>0</v>
      </c>
      <c r="R156" s="187">
        <f>Q156*H156</f>
        <v>0</v>
      </c>
      <c r="S156" s="187">
        <v>0</v>
      </c>
      <c r="T156" s="18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9" t="s">
        <v>208</v>
      </c>
      <c r="AT156" s="189" t="s">
        <v>203</v>
      </c>
      <c r="AU156" s="189" t="s">
        <v>82</v>
      </c>
      <c r="AY156" s="17" t="s">
        <v>201</v>
      </c>
      <c r="BE156" s="190">
        <f>IF(N156="základní",J156,0)</f>
        <v>0</v>
      </c>
      <c r="BF156" s="190">
        <f>IF(N156="snížená",J156,0)</f>
        <v>0</v>
      </c>
      <c r="BG156" s="190">
        <f>IF(N156="zákl. přenesená",J156,0)</f>
        <v>0</v>
      </c>
      <c r="BH156" s="190">
        <f>IF(N156="sníž. přenesená",J156,0)</f>
        <v>0</v>
      </c>
      <c r="BI156" s="190">
        <f>IF(N156="nulová",J156,0)</f>
        <v>0</v>
      </c>
      <c r="BJ156" s="17" t="s">
        <v>80</v>
      </c>
      <c r="BK156" s="190">
        <f>ROUND(I156*H156,2)</f>
        <v>0</v>
      </c>
      <c r="BL156" s="17" t="s">
        <v>208</v>
      </c>
      <c r="BM156" s="189" t="s">
        <v>257</v>
      </c>
    </row>
    <row r="157" s="2" customFormat="1">
      <c r="A157" s="36"/>
      <c r="B157" s="37"/>
      <c r="C157" s="36"/>
      <c r="D157" s="191" t="s">
        <v>210</v>
      </c>
      <c r="E157" s="36"/>
      <c r="F157" s="192" t="s">
        <v>258</v>
      </c>
      <c r="G157" s="36"/>
      <c r="H157" s="36"/>
      <c r="I157" s="193"/>
      <c r="J157" s="36"/>
      <c r="K157" s="36"/>
      <c r="L157" s="37"/>
      <c r="M157" s="194"/>
      <c r="N157" s="195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210</v>
      </c>
      <c r="AU157" s="17" t="s">
        <v>82</v>
      </c>
    </row>
    <row r="158" s="13" customFormat="1">
      <c r="A158" s="13"/>
      <c r="B158" s="196"/>
      <c r="C158" s="13"/>
      <c r="D158" s="191" t="s">
        <v>227</v>
      </c>
      <c r="E158" s="197" t="s">
        <v>1</v>
      </c>
      <c r="F158" s="198" t="s">
        <v>259</v>
      </c>
      <c r="G158" s="13"/>
      <c r="H158" s="199">
        <v>1.5</v>
      </c>
      <c r="I158" s="200"/>
      <c r="J158" s="13"/>
      <c r="K158" s="13"/>
      <c r="L158" s="196"/>
      <c r="M158" s="201"/>
      <c r="N158" s="202"/>
      <c r="O158" s="202"/>
      <c r="P158" s="202"/>
      <c r="Q158" s="202"/>
      <c r="R158" s="202"/>
      <c r="S158" s="202"/>
      <c r="T158" s="20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227</v>
      </c>
      <c r="AU158" s="197" t="s">
        <v>82</v>
      </c>
      <c r="AV158" s="13" t="s">
        <v>82</v>
      </c>
      <c r="AW158" s="13" t="s">
        <v>30</v>
      </c>
      <c r="AX158" s="13" t="s">
        <v>80</v>
      </c>
      <c r="AY158" s="197" t="s">
        <v>201</v>
      </c>
    </row>
    <row r="159" s="2" customFormat="1" ht="16.5" customHeight="1">
      <c r="A159" s="36"/>
      <c r="B159" s="177"/>
      <c r="C159" s="204" t="s">
        <v>260</v>
      </c>
      <c r="D159" s="204" t="s">
        <v>261</v>
      </c>
      <c r="E159" s="205" t="s">
        <v>262</v>
      </c>
      <c r="F159" s="206" t="s">
        <v>263</v>
      </c>
      <c r="G159" s="207" t="s">
        <v>264</v>
      </c>
      <c r="H159" s="208">
        <v>2.5499999999999998</v>
      </c>
      <c r="I159" s="209"/>
      <c r="J159" s="210">
        <f>ROUND(I159*H159,2)</f>
        <v>0</v>
      </c>
      <c r="K159" s="206" t="s">
        <v>207</v>
      </c>
      <c r="L159" s="211"/>
      <c r="M159" s="212" t="s">
        <v>1</v>
      </c>
      <c r="N159" s="213" t="s">
        <v>38</v>
      </c>
      <c r="O159" s="75"/>
      <c r="P159" s="187">
        <f>O159*H159</f>
        <v>0</v>
      </c>
      <c r="Q159" s="187">
        <v>1</v>
      </c>
      <c r="R159" s="187">
        <f>Q159*H159</f>
        <v>2.5499999999999998</v>
      </c>
      <c r="S159" s="187">
        <v>0</v>
      </c>
      <c r="T159" s="18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9" t="s">
        <v>248</v>
      </c>
      <c r="AT159" s="189" t="s">
        <v>261</v>
      </c>
      <c r="AU159" s="189" t="s">
        <v>82</v>
      </c>
      <c r="AY159" s="17" t="s">
        <v>201</v>
      </c>
      <c r="BE159" s="190">
        <f>IF(N159="základní",J159,0)</f>
        <v>0</v>
      </c>
      <c r="BF159" s="190">
        <f>IF(N159="snížená",J159,0)</f>
        <v>0</v>
      </c>
      <c r="BG159" s="190">
        <f>IF(N159="zákl. přenesená",J159,0)</f>
        <v>0</v>
      </c>
      <c r="BH159" s="190">
        <f>IF(N159="sníž. přenesená",J159,0)</f>
        <v>0</v>
      </c>
      <c r="BI159" s="190">
        <f>IF(N159="nulová",J159,0)</f>
        <v>0</v>
      </c>
      <c r="BJ159" s="17" t="s">
        <v>80</v>
      </c>
      <c r="BK159" s="190">
        <f>ROUND(I159*H159,2)</f>
        <v>0</v>
      </c>
      <c r="BL159" s="17" t="s">
        <v>208</v>
      </c>
      <c r="BM159" s="189" t="s">
        <v>265</v>
      </c>
    </row>
    <row r="160" s="2" customFormat="1">
      <c r="A160" s="36"/>
      <c r="B160" s="37"/>
      <c r="C160" s="36"/>
      <c r="D160" s="191" t="s">
        <v>210</v>
      </c>
      <c r="E160" s="36"/>
      <c r="F160" s="192" t="s">
        <v>263</v>
      </c>
      <c r="G160" s="36"/>
      <c r="H160" s="36"/>
      <c r="I160" s="193"/>
      <c r="J160" s="36"/>
      <c r="K160" s="36"/>
      <c r="L160" s="37"/>
      <c r="M160" s="194"/>
      <c r="N160" s="195"/>
      <c r="O160" s="75"/>
      <c r="P160" s="75"/>
      <c r="Q160" s="75"/>
      <c r="R160" s="75"/>
      <c r="S160" s="75"/>
      <c r="T160" s="7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7" t="s">
        <v>210</v>
      </c>
      <c r="AU160" s="17" t="s">
        <v>82</v>
      </c>
    </row>
    <row r="161" s="13" customFormat="1">
      <c r="A161" s="13"/>
      <c r="B161" s="196"/>
      <c r="C161" s="13"/>
      <c r="D161" s="191" t="s">
        <v>227</v>
      </c>
      <c r="E161" s="197" t="s">
        <v>1</v>
      </c>
      <c r="F161" s="198" t="s">
        <v>266</v>
      </c>
      <c r="G161" s="13"/>
      <c r="H161" s="199">
        <v>2.5499999999999998</v>
      </c>
      <c r="I161" s="200"/>
      <c r="J161" s="13"/>
      <c r="K161" s="13"/>
      <c r="L161" s="196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227</v>
      </c>
      <c r="AU161" s="197" t="s">
        <v>82</v>
      </c>
      <c r="AV161" s="13" t="s">
        <v>82</v>
      </c>
      <c r="AW161" s="13" t="s">
        <v>30</v>
      </c>
      <c r="AX161" s="13" t="s">
        <v>80</v>
      </c>
      <c r="AY161" s="197" t="s">
        <v>201</v>
      </c>
    </row>
    <row r="162" s="2" customFormat="1" ht="24.15" customHeight="1">
      <c r="A162" s="36"/>
      <c r="B162" s="177"/>
      <c r="C162" s="178" t="s">
        <v>267</v>
      </c>
      <c r="D162" s="178" t="s">
        <v>203</v>
      </c>
      <c r="E162" s="179" t="s">
        <v>268</v>
      </c>
      <c r="F162" s="180" t="s">
        <v>269</v>
      </c>
      <c r="G162" s="181" t="s">
        <v>224</v>
      </c>
      <c r="H162" s="182">
        <v>1.5</v>
      </c>
      <c r="I162" s="183"/>
      <c r="J162" s="184">
        <f>ROUND(I162*H162,2)</f>
        <v>0</v>
      </c>
      <c r="K162" s="180" t="s">
        <v>207</v>
      </c>
      <c r="L162" s="37"/>
      <c r="M162" s="185" t="s">
        <v>1</v>
      </c>
      <c r="N162" s="186" t="s">
        <v>38</v>
      </c>
      <c r="O162" s="75"/>
      <c r="P162" s="187">
        <f>O162*H162</f>
        <v>0</v>
      </c>
      <c r="Q162" s="187">
        <v>0</v>
      </c>
      <c r="R162" s="187">
        <f>Q162*H162</f>
        <v>0</v>
      </c>
      <c r="S162" s="187">
        <v>0</v>
      </c>
      <c r="T162" s="18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9" t="s">
        <v>208</v>
      </c>
      <c r="AT162" s="189" t="s">
        <v>203</v>
      </c>
      <c r="AU162" s="189" t="s">
        <v>82</v>
      </c>
      <c r="AY162" s="17" t="s">
        <v>201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7" t="s">
        <v>80</v>
      </c>
      <c r="BK162" s="190">
        <f>ROUND(I162*H162,2)</f>
        <v>0</v>
      </c>
      <c r="BL162" s="17" t="s">
        <v>208</v>
      </c>
      <c r="BM162" s="189" t="s">
        <v>270</v>
      </c>
    </row>
    <row r="163" s="2" customFormat="1">
      <c r="A163" s="36"/>
      <c r="B163" s="37"/>
      <c r="C163" s="36"/>
      <c r="D163" s="191" t="s">
        <v>210</v>
      </c>
      <c r="E163" s="36"/>
      <c r="F163" s="192" t="s">
        <v>271</v>
      </c>
      <c r="G163" s="36"/>
      <c r="H163" s="36"/>
      <c r="I163" s="193"/>
      <c r="J163" s="36"/>
      <c r="K163" s="36"/>
      <c r="L163" s="37"/>
      <c r="M163" s="194"/>
      <c r="N163" s="195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210</v>
      </c>
      <c r="AU163" s="17" t="s">
        <v>82</v>
      </c>
    </row>
    <row r="164" s="2" customFormat="1" ht="33" customHeight="1">
      <c r="A164" s="36"/>
      <c r="B164" s="177"/>
      <c r="C164" s="178" t="s">
        <v>8</v>
      </c>
      <c r="D164" s="178" t="s">
        <v>203</v>
      </c>
      <c r="E164" s="179" t="s">
        <v>272</v>
      </c>
      <c r="F164" s="180" t="s">
        <v>273</v>
      </c>
      <c r="G164" s="181" t="s">
        <v>224</v>
      </c>
      <c r="H164" s="182">
        <v>55.792000000000002</v>
      </c>
      <c r="I164" s="183"/>
      <c r="J164" s="184">
        <f>ROUND(I164*H164,2)</f>
        <v>0</v>
      </c>
      <c r="K164" s="180" t="s">
        <v>207</v>
      </c>
      <c r="L164" s="37"/>
      <c r="M164" s="185" t="s">
        <v>1</v>
      </c>
      <c r="N164" s="186" t="s">
        <v>38</v>
      </c>
      <c r="O164" s="75"/>
      <c r="P164" s="187">
        <f>O164*H164</f>
        <v>0</v>
      </c>
      <c r="Q164" s="187">
        <v>0</v>
      </c>
      <c r="R164" s="187">
        <f>Q164*H164</f>
        <v>0</v>
      </c>
      <c r="S164" s="187">
        <v>0</v>
      </c>
      <c r="T164" s="18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9" t="s">
        <v>208</v>
      </c>
      <c r="AT164" s="189" t="s">
        <v>203</v>
      </c>
      <c r="AU164" s="189" t="s">
        <v>82</v>
      </c>
      <c r="AY164" s="17" t="s">
        <v>201</v>
      </c>
      <c r="BE164" s="190">
        <f>IF(N164="základní",J164,0)</f>
        <v>0</v>
      </c>
      <c r="BF164" s="190">
        <f>IF(N164="snížená",J164,0)</f>
        <v>0</v>
      </c>
      <c r="BG164" s="190">
        <f>IF(N164="zákl. přenesená",J164,0)</f>
        <v>0</v>
      </c>
      <c r="BH164" s="190">
        <f>IF(N164="sníž. přenesená",J164,0)</f>
        <v>0</v>
      </c>
      <c r="BI164" s="190">
        <f>IF(N164="nulová",J164,0)</f>
        <v>0</v>
      </c>
      <c r="BJ164" s="17" t="s">
        <v>80</v>
      </c>
      <c r="BK164" s="190">
        <f>ROUND(I164*H164,2)</f>
        <v>0</v>
      </c>
      <c r="BL164" s="17" t="s">
        <v>208</v>
      </c>
      <c r="BM164" s="189" t="s">
        <v>274</v>
      </c>
    </row>
    <row r="165" s="2" customFormat="1">
      <c r="A165" s="36"/>
      <c r="B165" s="37"/>
      <c r="C165" s="36"/>
      <c r="D165" s="191" t="s">
        <v>210</v>
      </c>
      <c r="E165" s="36"/>
      <c r="F165" s="192" t="s">
        <v>275</v>
      </c>
      <c r="G165" s="36"/>
      <c r="H165" s="36"/>
      <c r="I165" s="193"/>
      <c r="J165" s="36"/>
      <c r="K165" s="36"/>
      <c r="L165" s="37"/>
      <c r="M165" s="194"/>
      <c r="N165" s="195"/>
      <c r="O165" s="75"/>
      <c r="P165" s="75"/>
      <c r="Q165" s="75"/>
      <c r="R165" s="75"/>
      <c r="S165" s="75"/>
      <c r="T165" s="7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7" t="s">
        <v>210</v>
      </c>
      <c r="AU165" s="17" t="s">
        <v>82</v>
      </c>
    </row>
    <row r="166" s="13" customFormat="1">
      <c r="A166" s="13"/>
      <c r="B166" s="196"/>
      <c r="C166" s="13"/>
      <c r="D166" s="191" t="s">
        <v>227</v>
      </c>
      <c r="E166" s="197" t="s">
        <v>1</v>
      </c>
      <c r="F166" s="198" t="s">
        <v>276</v>
      </c>
      <c r="G166" s="13"/>
      <c r="H166" s="199">
        <v>25.199999999999999</v>
      </c>
      <c r="I166" s="200"/>
      <c r="J166" s="13"/>
      <c r="K166" s="13"/>
      <c r="L166" s="196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227</v>
      </c>
      <c r="AU166" s="197" t="s">
        <v>82</v>
      </c>
      <c r="AV166" s="13" t="s">
        <v>82</v>
      </c>
      <c r="AW166" s="13" t="s">
        <v>30</v>
      </c>
      <c r="AX166" s="13" t="s">
        <v>73</v>
      </c>
      <c r="AY166" s="197" t="s">
        <v>201</v>
      </c>
    </row>
    <row r="167" s="13" customFormat="1">
      <c r="A167" s="13"/>
      <c r="B167" s="196"/>
      <c r="C167" s="13"/>
      <c r="D167" s="191" t="s">
        <v>227</v>
      </c>
      <c r="E167" s="197" t="s">
        <v>1</v>
      </c>
      <c r="F167" s="198" t="s">
        <v>277</v>
      </c>
      <c r="G167" s="13"/>
      <c r="H167" s="199">
        <v>7.3920000000000003</v>
      </c>
      <c r="I167" s="200"/>
      <c r="J167" s="13"/>
      <c r="K167" s="13"/>
      <c r="L167" s="196"/>
      <c r="M167" s="201"/>
      <c r="N167" s="202"/>
      <c r="O167" s="202"/>
      <c r="P167" s="202"/>
      <c r="Q167" s="202"/>
      <c r="R167" s="202"/>
      <c r="S167" s="202"/>
      <c r="T167" s="20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7" t="s">
        <v>227</v>
      </c>
      <c r="AU167" s="197" t="s">
        <v>82</v>
      </c>
      <c r="AV167" s="13" t="s">
        <v>82</v>
      </c>
      <c r="AW167" s="13" t="s">
        <v>30</v>
      </c>
      <c r="AX167" s="13" t="s">
        <v>73</v>
      </c>
      <c r="AY167" s="197" t="s">
        <v>201</v>
      </c>
    </row>
    <row r="168" s="13" customFormat="1">
      <c r="A168" s="13"/>
      <c r="B168" s="196"/>
      <c r="C168" s="13"/>
      <c r="D168" s="191" t="s">
        <v>227</v>
      </c>
      <c r="E168" s="197" t="s">
        <v>1</v>
      </c>
      <c r="F168" s="198" t="s">
        <v>278</v>
      </c>
      <c r="G168" s="13"/>
      <c r="H168" s="199">
        <v>16</v>
      </c>
      <c r="I168" s="200"/>
      <c r="J168" s="13"/>
      <c r="K168" s="13"/>
      <c r="L168" s="196"/>
      <c r="M168" s="201"/>
      <c r="N168" s="202"/>
      <c r="O168" s="202"/>
      <c r="P168" s="202"/>
      <c r="Q168" s="202"/>
      <c r="R168" s="202"/>
      <c r="S168" s="202"/>
      <c r="T168" s="20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7" t="s">
        <v>227</v>
      </c>
      <c r="AU168" s="197" t="s">
        <v>82</v>
      </c>
      <c r="AV168" s="13" t="s">
        <v>82</v>
      </c>
      <c r="AW168" s="13" t="s">
        <v>30</v>
      </c>
      <c r="AX168" s="13" t="s">
        <v>73</v>
      </c>
      <c r="AY168" s="197" t="s">
        <v>201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279</v>
      </c>
      <c r="G169" s="13"/>
      <c r="H169" s="199">
        <v>7.2000000000000002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82</v>
      </c>
      <c r="AV169" s="13" t="s">
        <v>82</v>
      </c>
      <c r="AW169" s="13" t="s">
        <v>30</v>
      </c>
      <c r="AX169" s="13" t="s">
        <v>73</v>
      </c>
      <c r="AY169" s="197" t="s">
        <v>201</v>
      </c>
    </row>
    <row r="170" s="14" customFormat="1">
      <c r="A170" s="14"/>
      <c r="B170" s="214"/>
      <c r="C170" s="14"/>
      <c r="D170" s="191" t="s">
        <v>227</v>
      </c>
      <c r="E170" s="215" t="s">
        <v>1</v>
      </c>
      <c r="F170" s="216" t="s">
        <v>280</v>
      </c>
      <c r="G170" s="14"/>
      <c r="H170" s="217">
        <v>55.792000000000002</v>
      </c>
      <c r="I170" s="218"/>
      <c r="J170" s="14"/>
      <c r="K170" s="14"/>
      <c r="L170" s="214"/>
      <c r="M170" s="219"/>
      <c r="N170" s="220"/>
      <c r="O170" s="220"/>
      <c r="P170" s="220"/>
      <c r="Q170" s="220"/>
      <c r="R170" s="220"/>
      <c r="S170" s="220"/>
      <c r="T170" s="22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15" t="s">
        <v>227</v>
      </c>
      <c r="AU170" s="215" t="s">
        <v>82</v>
      </c>
      <c r="AV170" s="14" t="s">
        <v>208</v>
      </c>
      <c r="AW170" s="14" t="s">
        <v>30</v>
      </c>
      <c r="AX170" s="14" t="s">
        <v>80</v>
      </c>
      <c r="AY170" s="215" t="s">
        <v>201</v>
      </c>
    </row>
    <row r="171" s="2" customFormat="1" ht="37.8" customHeight="1">
      <c r="A171" s="36"/>
      <c r="B171" s="177"/>
      <c r="C171" s="178" t="s">
        <v>281</v>
      </c>
      <c r="D171" s="178" t="s">
        <v>203</v>
      </c>
      <c r="E171" s="179" t="s">
        <v>282</v>
      </c>
      <c r="F171" s="180" t="s">
        <v>283</v>
      </c>
      <c r="G171" s="181" t="s">
        <v>224</v>
      </c>
      <c r="H171" s="182">
        <v>55.792000000000002</v>
      </c>
      <c r="I171" s="183"/>
      <c r="J171" s="184">
        <f>ROUND(I171*H171,2)</f>
        <v>0</v>
      </c>
      <c r="K171" s="180" t="s">
        <v>207</v>
      </c>
      <c r="L171" s="37"/>
      <c r="M171" s="185" t="s">
        <v>1</v>
      </c>
      <c r="N171" s="186" t="s">
        <v>38</v>
      </c>
      <c r="O171" s="75"/>
      <c r="P171" s="187">
        <f>O171*H171</f>
        <v>0</v>
      </c>
      <c r="Q171" s="187">
        <v>0</v>
      </c>
      <c r="R171" s="187">
        <f>Q171*H171</f>
        <v>0</v>
      </c>
      <c r="S171" s="187">
        <v>0</v>
      </c>
      <c r="T171" s="18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9" t="s">
        <v>208</v>
      </c>
      <c r="AT171" s="189" t="s">
        <v>203</v>
      </c>
      <c r="AU171" s="189" t="s">
        <v>82</v>
      </c>
      <c r="AY171" s="17" t="s">
        <v>201</v>
      </c>
      <c r="BE171" s="190">
        <f>IF(N171="základní",J171,0)</f>
        <v>0</v>
      </c>
      <c r="BF171" s="190">
        <f>IF(N171="snížená",J171,0)</f>
        <v>0</v>
      </c>
      <c r="BG171" s="190">
        <f>IF(N171="zákl. přenesená",J171,0)</f>
        <v>0</v>
      </c>
      <c r="BH171" s="190">
        <f>IF(N171="sníž. přenesená",J171,0)</f>
        <v>0</v>
      </c>
      <c r="BI171" s="190">
        <f>IF(N171="nulová",J171,0)</f>
        <v>0</v>
      </c>
      <c r="BJ171" s="17" t="s">
        <v>80</v>
      </c>
      <c r="BK171" s="190">
        <f>ROUND(I171*H171,2)</f>
        <v>0</v>
      </c>
      <c r="BL171" s="17" t="s">
        <v>208</v>
      </c>
      <c r="BM171" s="189" t="s">
        <v>284</v>
      </c>
    </row>
    <row r="172" s="2" customFormat="1">
      <c r="A172" s="36"/>
      <c r="B172" s="37"/>
      <c r="C172" s="36"/>
      <c r="D172" s="191" t="s">
        <v>210</v>
      </c>
      <c r="E172" s="36"/>
      <c r="F172" s="192" t="s">
        <v>285</v>
      </c>
      <c r="G172" s="36"/>
      <c r="H172" s="36"/>
      <c r="I172" s="193"/>
      <c r="J172" s="36"/>
      <c r="K172" s="36"/>
      <c r="L172" s="37"/>
      <c r="M172" s="194"/>
      <c r="N172" s="195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210</v>
      </c>
      <c r="AU172" s="17" t="s">
        <v>82</v>
      </c>
    </row>
    <row r="173" s="2" customFormat="1" ht="37.8" customHeight="1">
      <c r="A173" s="36"/>
      <c r="B173" s="177"/>
      <c r="C173" s="178" t="s">
        <v>286</v>
      </c>
      <c r="D173" s="178" t="s">
        <v>203</v>
      </c>
      <c r="E173" s="179" t="s">
        <v>287</v>
      </c>
      <c r="F173" s="180" t="s">
        <v>288</v>
      </c>
      <c r="G173" s="181" t="s">
        <v>224</v>
      </c>
      <c r="H173" s="182">
        <v>55.792000000000002</v>
      </c>
      <c r="I173" s="183"/>
      <c r="J173" s="184">
        <f>ROUND(I173*H173,2)</f>
        <v>0</v>
      </c>
      <c r="K173" s="180" t="s">
        <v>207</v>
      </c>
      <c r="L173" s="37"/>
      <c r="M173" s="185" t="s">
        <v>1</v>
      </c>
      <c r="N173" s="186" t="s">
        <v>38</v>
      </c>
      <c r="O173" s="75"/>
      <c r="P173" s="187">
        <f>O173*H173</f>
        <v>0</v>
      </c>
      <c r="Q173" s="187">
        <v>0</v>
      </c>
      <c r="R173" s="187">
        <f>Q173*H173</f>
        <v>0</v>
      </c>
      <c r="S173" s="187">
        <v>0</v>
      </c>
      <c r="T173" s="188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89" t="s">
        <v>208</v>
      </c>
      <c r="AT173" s="189" t="s">
        <v>203</v>
      </c>
      <c r="AU173" s="189" t="s">
        <v>82</v>
      </c>
      <c r="AY173" s="17" t="s">
        <v>201</v>
      </c>
      <c r="BE173" s="190">
        <f>IF(N173="základní",J173,0)</f>
        <v>0</v>
      </c>
      <c r="BF173" s="190">
        <f>IF(N173="snížená",J173,0)</f>
        <v>0</v>
      </c>
      <c r="BG173" s="190">
        <f>IF(N173="zákl. přenesená",J173,0)</f>
        <v>0</v>
      </c>
      <c r="BH173" s="190">
        <f>IF(N173="sníž. přenesená",J173,0)</f>
        <v>0</v>
      </c>
      <c r="BI173" s="190">
        <f>IF(N173="nulová",J173,0)</f>
        <v>0</v>
      </c>
      <c r="BJ173" s="17" t="s">
        <v>80</v>
      </c>
      <c r="BK173" s="190">
        <f>ROUND(I173*H173,2)</f>
        <v>0</v>
      </c>
      <c r="BL173" s="17" t="s">
        <v>208</v>
      </c>
      <c r="BM173" s="189" t="s">
        <v>289</v>
      </c>
    </row>
    <row r="174" s="2" customFormat="1">
      <c r="A174" s="36"/>
      <c r="B174" s="37"/>
      <c r="C174" s="36"/>
      <c r="D174" s="191" t="s">
        <v>210</v>
      </c>
      <c r="E174" s="36"/>
      <c r="F174" s="192" t="s">
        <v>290</v>
      </c>
      <c r="G174" s="36"/>
      <c r="H174" s="36"/>
      <c r="I174" s="193"/>
      <c r="J174" s="36"/>
      <c r="K174" s="36"/>
      <c r="L174" s="37"/>
      <c r="M174" s="194"/>
      <c r="N174" s="195"/>
      <c r="O174" s="75"/>
      <c r="P174" s="75"/>
      <c r="Q174" s="75"/>
      <c r="R174" s="75"/>
      <c r="S174" s="75"/>
      <c r="T174" s="7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7" t="s">
        <v>210</v>
      </c>
      <c r="AU174" s="17" t="s">
        <v>82</v>
      </c>
    </row>
    <row r="175" s="2" customFormat="1" ht="24.15" customHeight="1">
      <c r="A175" s="36"/>
      <c r="B175" s="177"/>
      <c r="C175" s="178" t="s">
        <v>291</v>
      </c>
      <c r="D175" s="178" t="s">
        <v>203</v>
      </c>
      <c r="E175" s="179" t="s">
        <v>292</v>
      </c>
      <c r="F175" s="180" t="s">
        <v>293</v>
      </c>
      <c r="G175" s="181" t="s">
        <v>224</v>
      </c>
      <c r="H175" s="182">
        <v>55.792000000000002</v>
      </c>
      <c r="I175" s="183"/>
      <c r="J175" s="184">
        <f>ROUND(I175*H175,2)</f>
        <v>0</v>
      </c>
      <c r="K175" s="180" t="s">
        <v>207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208</v>
      </c>
      <c r="AT175" s="189" t="s">
        <v>203</v>
      </c>
      <c r="AU175" s="189" t="s">
        <v>82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208</v>
      </c>
      <c r="BM175" s="189" t="s">
        <v>294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295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82</v>
      </c>
    </row>
    <row r="177" s="2" customFormat="1" ht="16.5" customHeight="1">
      <c r="A177" s="36"/>
      <c r="B177" s="177"/>
      <c r="C177" s="178" t="s">
        <v>296</v>
      </c>
      <c r="D177" s="178" t="s">
        <v>203</v>
      </c>
      <c r="E177" s="179" t="s">
        <v>297</v>
      </c>
      <c r="F177" s="180" t="s">
        <v>298</v>
      </c>
      <c r="G177" s="181" t="s">
        <v>224</v>
      </c>
      <c r="H177" s="182">
        <v>120</v>
      </c>
      <c r="I177" s="183"/>
      <c r="J177" s="184">
        <f>ROUND(I177*H177,2)</f>
        <v>0</v>
      </c>
      <c r="K177" s="180" t="s">
        <v>207</v>
      </c>
      <c r="L177" s="37"/>
      <c r="M177" s="185" t="s">
        <v>1</v>
      </c>
      <c r="N177" s="186" t="s">
        <v>38</v>
      </c>
      <c r="O177" s="75"/>
      <c r="P177" s="187">
        <f>O177*H177</f>
        <v>0</v>
      </c>
      <c r="Q177" s="187">
        <v>0</v>
      </c>
      <c r="R177" s="187">
        <f>Q177*H177</f>
        <v>0</v>
      </c>
      <c r="S177" s="187">
        <v>0</v>
      </c>
      <c r="T177" s="18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9" t="s">
        <v>208</v>
      </c>
      <c r="AT177" s="189" t="s">
        <v>203</v>
      </c>
      <c r="AU177" s="189" t="s">
        <v>82</v>
      </c>
      <c r="AY177" s="17" t="s">
        <v>201</v>
      </c>
      <c r="BE177" s="190">
        <f>IF(N177="základní",J177,0)</f>
        <v>0</v>
      </c>
      <c r="BF177" s="190">
        <f>IF(N177="snížená",J177,0)</f>
        <v>0</v>
      </c>
      <c r="BG177" s="190">
        <f>IF(N177="zákl. přenesená",J177,0)</f>
        <v>0</v>
      </c>
      <c r="BH177" s="190">
        <f>IF(N177="sníž. přenesená",J177,0)</f>
        <v>0</v>
      </c>
      <c r="BI177" s="190">
        <f>IF(N177="nulová",J177,0)</f>
        <v>0</v>
      </c>
      <c r="BJ177" s="17" t="s">
        <v>80</v>
      </c>
      <c r="BK177" s="190">
        <f>ROUND(I177*H177,2)</f>
        <v>0</v>
      </c>
      <c r="BL177" s="17" t="s">
        <v>208</v>
      </c>
      <c r="BM177" s="189" t="s">
        <v>299</v>
      </c>
    </row>
    <row r="178" s="2" customFormat="1">
      <c r="A178" s="36"/>
      <c r="B178" s="37"/>
      <c r="C178" s="36"/>
      <c r="D178" s="191" t="s">
        <v>210</v>
      </c>
      <c r="E178" s="36"/>
      <c r="F178" s="192" t="s">
        <v>300</v>
      </c>
      <c r="G178" s="36"/>
      <c r="H178" s="36"/>
      <c r="I178" s="193"/>
      <c r="J178" s="36"/>
      <c r="K178" s="36"/>
      <c r="L178" s="37"/>
      <c r="M178" s="194"/>
      <c r="N178" s="195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210</v>
      </c>
      <c r="AU178" s="17" t="s">
        <v>82</v>
      </c>
    </row>
    <row r="179" s="2" customFormat="1" ht="37.8" customHeight="1">
      <c r="A179" s="36"/>
      <c r="B179" s="177"/>
      <c r="C179" s="178" t="s">
        <v>301</v>
      </c>
      <c r="D179" s="178" t="s">
        <v>203</v>
      </c>
      <c r="E179" s="179" t="s">
        <v>302</v>
      </c>
      <c r="F179" s="180" t="s">
        <v>303</v>
      </c>
      <c r="G179" s="181" t="s">
        <v>206</v>
      </c>
      <c r="H179" s="182">
        <v>85.239999999999995</v>
      </c>
      <c r="I179" s="183"/>
      <c r="J179" s="184">
        <f>ROUND(I179*H179,2)</f>
        <v>0</v>
      </c>
      <c r="K179" s="180" t="s">
        <v>207</v>
      </c>
      <c r="L179" s="37"/>
      <c r="M179" s="185" t="s">
        <v>1</v>
      </c>
      <c r="N179" s="186" t="s">
        <v>38</v>
      </c>
      <c r="O179" s="75"/>
      <c r="P179" s="187">
        <f>O179*H179</f>
        <v>0</v>
      </c>
      <c r="Q179" s="187">
        <v>0</v>
      </c>
      <c r="R179" s="187">
        <f>Q179*H179</f>
        <v>0</v>
      </c>
      <c r="S179" s="187">
        <v>0</v>
      </c>
      <c r="T179" s="188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89" t="s">
        <v>208</v>
      </c>
      <c r="AT179" s="189" t="s">
        <v>203</v>
      </c>
      <c r="AU179" s="189" t="s">
        <v>82</v>
      </c>
      <c r="AY179" s="17" t="s">
        <v>201</v>
      </c>
      <c r="BE179" s="190">
        <f>IF(N179="základní",J179,0)</f>
        <v>0</v>
      </c>
      <c r="BF179" s="190">
        <f>IF(N179="snížená",J179,0)</f>
        <v>0</v>
      </c>
      <c r="BG179" s="190">
        <f>IF(N179="zákl. přenesená",J179,0)</f>
        <v>0</v>
      </c>
      <c r="BH179" s="190">
        <f>IF(N179="sníž. přenesená",J179,0)</f>
        <v>0</v>
      </c>
      <c r="BI179" s="190">
        <f>IF(N179="nulová",J179,0)</f>
        <v>0</v>
      </c>
      <c r="BJ179" s="17" t="s">
        <v>80</v>
      </c>
      <c r="BK179" s="190">
        <f>ROUND(I179*H179,2)</f>
        <v>0</v>
      </c>
      <c r="BL179" s="17" t="s">
        <v>208</v>
      </c>
      <c r="BM179" s="189" t="s">
        <v>304</v>
      </c>
    </row>
    <row r="180" s="2" customFormat="1">
      <c r="A180" s="36"/>
      <c r="B180" s="37"/>
      <c r="C180" s="36"/>
      <c r="D180" s="191" t="s">
        <v>210</v>
      </c>
      <c r="E180" s="36"/>
      <c r="F180" s="192" t="s">
        <v>305</v>
      </c>
      <c r="G180" s="36"/>
      <c r="H180" s="36"/>
      <c r="I180" s="193"/>
      <c r="J180" s="36"/>
      <c r="K180" s="36"/>
      <c r="L180" s="37"/>
      <c r="M180" s="194"/>
      <c r="N180" s="195"/>
      <c r="O180" s="75"/>
      <c r="P180" s="75"/>
      <c r="Q180" s="75"/>
      <c r="R180" s="75"/>
      <c r="S180" s="75"/>
      <c r="T180" s="7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7" t="s">
        <v>210</v>
      </c>
      <c r="AU180" s="17" t="s">
        <v>82</v>
      </c>
    </row>
    <row r="181" s="13" customFormat="1">
      <c r="A181" s="13"/>
      <c r="B181" s="196"/>
      <c r="C181" s="13"/>
      <c r="D181" s="191" t="s">
        <v>227</v>
      </c>
      <c r="E181" s="197" t="s">
        <v>1</v>
      </c>
      <c r="F181" s="198" t="s">
        <v>306</v>
      </c>
      <c r="G181" s="13"/>
      <c r="H181" s="199">
        <v>9.2400000000000002</v>
      </c>
      <c r="I181" s="200"/>
      <c r="J181" s="13"/>
      <c r="K181" s="13"/>
      <c r="L181" s="196"/>
      <c r="M181" s="201"/>
      <c r="N181" s="202"/>
      <c r="O181" s="202"/>
      <c r="P181" s="202"/>
      <c r="Q181" s="202"/>
      <c r="R181" s="202"/>
      <c r="S181" s="202"/>
      <c r="T181" s="20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7" t="s">
        <v>227</v>
      </c>
      <c r="AU181" s="197" t="s">
        <v>82</v>
      </c>
      <c r="AV181" s="13" t="s">
        <v>82</v>
      </c>
      <c r="AW181" s="13" t="s">
        <v>30</v>
      </c>
      <c r="AX181" s="13" t="s">
        <v>73</v>
      </c>
      <c r="AY181" s="197" t="s">
        <v>201</v>
      </c>
    </row>
    <row r="182" s="13" customFormat="1">
      <c r="A182" s="13"/>
      <c r="B182" s="196"/>
      <c r="C182" s="13"/>
      <c r="D182" s="191" t="s">
        <v>227</v>
      </c>
      <c r="E182" s="197" t="s">
        <v>1</v>
      </c>
      <c r="F182" s="198" t="s">
        <v>307</v>
      </c>
      <c r="G182" s="13"/>
      <c r="H182" s="199">
        <v>40</v>
      </c>
      <c r="I182" s="200"/>
      <c r="J182" s="13"/>
      <c r="K182" s="13"/>
      <c r="L182" s="196"/>
      <c r="M182" s="201"/>
      <c r="N182" s="202"/>
      <c r="O182" s="202"/>
      <c r="P182" s="202"/>
      <c r="Q182" s="202"/>
      <c r="R182" s="202"/>
      <c r="S182" s="202"/>
      <c r="T182" s="20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7" t="s">
        <v>227</v>
      </c>
      <c r="AU182" s="197" t="s">
        <v>82</v>
      </c>
      <c r="AV182" s="13" t="s">
        <v>82</v>
      </c>
      <c r="AW182" s="13" t="s">
        <v>30</v>
      </c>
      <c r="AX182" s="13" t="s">
        <v>73</v>
      </c>
      <c r="AY182" s="197" t="s">
        <v>201</v>
      </c>
    </row>
    <row r="183" s="13" customFormat="1">
      <c r="A183" s="13"/>
      <c r="B183" s="196"/>
      <c r="C183" s="13"/>
      <c r="D183" s="191" t="s">
        <v>227</v>
      </c>
      <c r="E183" s="197" t="s">
        <v>1</v>
      </c>
      <c r="F183" s="198" t="s">
        <v>308</v>
      </c>
      <c r="G183" s="13"/>
      <c r="H183" s="199">
        <v>36</v>
      </c>
      <c r="I183" s="200"/>
      <c r="J183" s="13"/>
      <c r="K183" s="13"/>
      <c r="L183" s="196"/>
      <c r="M183" s="201"/>
      <c r="N183" s="202"/>
      <c r="O183" s="202"/>
      <c r="P183" s="202"/>
      <c r="Q183" s="202"/>
      <c r="R183" s="202"/>
      <c r="S183" s="202"/>
      <c r="T183" s="20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7" t="s">
        <v>227</v>
      </c>
      <c r="AU183" s="197" t="s">
        <v>82</v>
      </c>
      <c r="AV183" s="13" t="s">
        <v>82</v>
      </c>
      <c r="AW183" s="13" t="s">
        <v>30</v>
      </c>
      <c r="AX183" s="13" t="s">
        <v>73</v>
      </c>
      <c r="AY183" s="197" t="s">
        <v>201</v>
      </c>
    </row>
    <row r="184" s="14" customFormat="1">
      <c r="A184" s="14"/>
      <c r="B184" s="214"/>
      <c r="C184" s="14"/>
      <c r="D184" s="191" t="s">
        <v>227</v>
      </c>
      <c r="E184" s="215" t="s">
        <v>1</v>
      </c>
      <c r="F184" s="216" t="s">
        <v>280</v>
      </c>
      <c r="G184" s="14"/>
      <c r="H184" s="217">
        <v>85.240000000000009</v>
      </c>
      <c r="I184" s="218"/>
      <c r="J184" s="14"/>
      <c r="K184" s="14"/>
      <c r="L184" s="214"/>
      <c r="M184" s="219"/>
      <c r="N184" s="220"/>
      <c r="O184" s="220"/>
      <c r="P184" s="220"/>
      <c r="Q184" s="220"/>
      <c r="R184" s="220"/>
      <c r="S184" s="220"/>
      <c r="T184" s="221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15" t="s">
        <v>227</v>
      </c>
      <c r="AU184" s="215" t="s">
        <v>82</v>
      </c>
      <c r="AV184" s="14" t="s">
        <v>208</v>
      </c>
      <c r="AW184" s="14" t="s">
        <v>30</v>
      </c>
      <c r="AX184" s="14" t="s">
        <v>80</v>
      </c>
      <c r="AY184" s="215" t="s">
        <v>201</v>
      </c>
    </row>
    <row r="185" s="2" customFormat="1" ht="24.15" customHeight="1">
      <c r="A185" s="36"/>
      <c r="B185" s="177"/>
      <c r="C185" s="178" t="s">
        <v>309</v>
      </c>
      <c r="D185" s="178" t="s">
        <v>203</v>
      </c>
      <c r="E185" s="179" t="s">
        <v>310</v>
      </c>
      <c r="F185" s="180" t="s">
        <v>311</v>
      </c>
      <c r="G185" s="181" t="s">
        <v>206</v>
      </c>
      <c r="H185" s="182">
        <v>200</v>
      </c>
      <c r="I185" s="183"/>
      <c r="J185" s="184">
        <f>ROUND(I185*H185,2)</f>
        <v>0</v>
      </c>
      <c r="K185" s="180" t="s">
        <v>207</v>
      </c>
      <c r="L185" s="37"/>
      <c r="M185" s="185" t="s">
        <v>1</v>
      </c>
      <c r="N185" s="186" t="s">
        <v>38</v>
      </c>
      <c r="O185" s="75"/>
      <c r="P185" s="187">
        <f>O185*H185</f>
        <v>0</v>
      </c>
      <c r="Q185" s="187">
        <v>0</v>
      </c>
      <c r="R185" s="187">
        <f>Q185*H185</f>
        <v>0</v>
      </c>
      <c r="S185" s="187">
        <v>0</v>
      </c>
      <c r="T185" s="18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9" t="s">
        <v>208</v>
      </c>
      <c r="AT185" s="189" t="s">
        <v>203</v>
      </c>
      <c r="AU185" s="189" t="s">
        <v>82</v>
      </c>
      <c r="AY185" s="17" t="s">
        <v>201</v>
      </c>
      <c r="BE185" s="190">
        <f>IF(N185="základní",J185,0)</f>
        <v>0</v>
      </c>
      <c r="BF185" s="190">
        <f>IF(N185="snížená",J185,0)</f>
        <v>0</v>
      </c>
      <c r="BG185" s="190">
        <f>IF(N185="zákl. přenesená",J185,0)</f>
        <v>0</v>
      </c>
      <c r="BH185" s="190">
        <f>IF(N185="sníž. přenesená",J185,0)</f>
        <v>0</v>
      </c>
      <c r="BI185" s="190">
        <f>IF(N185="nulová",J185,0)</f>
        <v>0</v>
      </c>
      <c r="BJ185" s="17" t="s">
        <v>80</v>
      </c>
      <c r="BK185" s="190">
        <f>ROUND(I185*H185,2)</f>
        <v>0</v>
      </c>
      <c r="BL185" s="17" t="s">
        <v>208</v>
      </c>
      <c r="BM185" s="189" t="s">
        <v>312</v>
      </c>
    </row>
    <row r="186" s="2" customFormat="1">
      <c r="A186" s="36"/>
      <c r="B186" s="37"/>
      <c r="C186" s="36"/>
      <c r="D186" s="191" t="s">
        <v>210</v>
      </c>
      <c r="E186" s="36"/>
      <c r="F186" s="192" t="s">
        <v>313</v>
      </c>
      <c r="G186" s="36"/>
      <c r="H186" s="36"/>
      <c r="I186" s="193"/>
      <c r="J186" s="36"/>
      <c r="K186" s="36"/>
      <c r="L186" s="37"/>
      <c r="M186" s="194"/>
      <c r="N186" s="195"/>
      <c r="O186" s="75"/>
      <c r="P186" s="75"/>
      <c r="Q186" s="75"/>
      <c r="R186" s="75"/>
      <c r="S186" s="75"/>
      <c r="T186" s="7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7" t="s">
        <v>210</v>
      </c>
      <c r="AU186" s="17" t="s">
        <v>82</v>
      </c>
    </row>
    <row r="187" s="13" customFormat="1">
      <c r="A187" s="13"/>
      <c r="B187" s="196"/>
      <c r="C187" s="13"/>
      <c r="D187" s="191" t="s">
        <v>227</v>
      </c>
      <c r="E187" s="197" t="s">
        <v>1</v>
      </c>
      <c r="F187" s="198" t="s">
        <v>314</v>
      </c>
      <c r="G187" s="13"/>
      <c r="H187" s="199">
        <v>200</v>
      </c>
      <c r="I187" s="200"/>
      <c r="J187" s="13"/>
      <c r="K187" s="13"/>
      <c r="L187" s="196"/>
      <c r="M187" s="201"/>
      <c r="N187" s="202"/>
      <c r="O187" s="202"/>
      <c r="P187" s="202"/>
      <c r="Q187" s="202"/>
      <c r="R187" s="202"/>
      <c r="S187" s="202"/>
      <c r="T187" s="20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7" t="s">
        <v>227</v>
      </c>
      <c r="AU187" s="197" t="s">
        <v>82</v>
      </c>
      <c r="AV187" s="13" t="s">
        <v>82</v>
      </c>
      <c r="AW187" s="13" t="s">
        <v>30</v>
      </c>
      <c r="AX187" s="13" t="s">
        <v>80</v>
      </c>
      <c r="AY187" s="197" t="s">
        <v>201</v>
      </c>
    </row>
    <row r="188" s="2" customFormat="1" ht="16.5" customHeight="1">
      <c r="A188" s="36"/>
      <c r="B188" s="177"/>
      <c r="C188" s="178" t="s">
        <v>315</v>
      </c>
      <c r="D188" s="178" t="s">
        <v>203</v>
      </c>
      <c r="E188" s="179" t="s">
        <v>316</v>
      </c>
      <c r="F188" s="180" t="s">
        <v>317</v>
      </c>
      <c r="G188" s="181" t="s">
        <v>206</v>
      </c>
      <c r="H188" s="182">
        <v>120</v>
      </c>
      <c r="I188" s="183"/>
      <c r="J188" s="184">
        <f>ROUND(I188*H188,2)</f>
        <v>0</v>
      </c>
      <c r="K188" s="180" t="s">
        <v>207</v>
      </c>
      <c r="L188" s="37"/>
      <c r="M188" s="185" t="s">
        <v>1</v>
      </c>
      <c r="N188" s="186" t="s">
        <v>38</v>
      </c>
      <c r="O188" s="75"/>
      <c r="P188" s="187">
        <f>O188*H188</f>
        <v>0</v>
      </c>
      <c r="Q188" s="187">
        <v>0</v>
      </c>
      <c r="R188" s="187">
        <f>Q188*H188</f>
        <v>0</v>
      </c>
      <c r="S188" s="187">
        <v>0</v>
      </c>
      <c r="T188" s="18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9" t="s">
        <v>208</v>
      </c>
      <c r="AT188" s="189" t="s">
        <v>203</v>
      </c>
      <c r="AU188" s="189" t="s">
        <v>82</v>
      </c>
      <c r="AY188" s="17" t="s">
        <v>201</v>
      </c>
      <c r="BE188" s="190">
        <f>IF(N188="základní",J188,0)</f>
        <v>0</v>
      </c>
      <c r="BF188" s="190">
        <f>IF(N188="snížená",J188,0)</f>
        <v>0</v>
      </c>
      <c r="BG188" s="190">
        <f>IF(N188="zákl. přenesená",J188,0)</f>
        <v>0</v>
      </c>
      <c r="BH188" s="190">
        <f>IF(N188="sníž. přenesená",J188,0)</f>
        <v>0</v>
      </c>
      <c r="BI188" s="190">
        <f>IF(N188="nulová",J188,0)</f>
        <v>0</v>
      </c>
      <c r="BJ188" s="17" t="s">
        <v>80</v>
      </c>
      <c r="BK188" s="190">
        <f>ROUND(I188*H188,2)</f>
        <v>0</v>
      </c>
      <c r="BL188" s="17" t="s">
        <v>208</v>
      </c>
      <c r="BM188" s="189" t="s">
        <v>318</v>
      </c>
    </row>
    <row r="189" s="2" customFormat="1">
      <c r="A189" s="36"/>
      <c r="B189" s="37"/>
      <c r="C189" s="36"/>
      <c r="D189" s="191" t="s">
        <v>210</v>
      </c>
      <c r="E189" s="36"/>
      <c r="F189" s="192" t="s">
        <v>319</v>
      </c>
      <c r="G189" s="36"/>
      <c r="H189" s="36"/>
      <c r="I189" s="193"/>
      <c r="J189" s="36"/>
      <c r="K189" s="36"/>
      <c r="L189" s="37"/>
      <c r="M189" s="194"/>
      <c r="N189" s="195"/>
      <c r="O189" s="75"/>
      <c r="P189" s="75"/>
      <c r="Q189" s="75"/>
      <c r="R189" s="75"/>
      <c r="S189" s="75"/>
      <c r="T189" s="7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7" t="s">
        <v>210</v>
      </c>
      <c r="AU189" s="17" t="s">
        <v>82</v>
      </c>
    </row>
    <row r="190" s="13" customFormat="1">
      <c r="A190" s="13"/>
      <c r="B190" s="196"/>
      <c r="C190" s="13"/>
      <c r="D190" s="191" t="s">
        <v>227</v>
      </c>
      <c r="E190" s="197" t="s">
        <v>1</v>
      </c>
      <c r="F190" s="198" t="s">
        <v>320</v>
      </c>
      <c r="G190" s="13"/>
      <c r="H190" s="199">
        <v>120</v>
      </c>
      <c r="I190" s="200"/>
      <c r="J190" s="13"/>
      <c r="K190" s="13"/>
      <c r="L190" s="196"/>
      <c r="M190" s="201"/>
      <c r="N190" s="202"/>
      <c r="O190" s="202"/>
      <c r="P190" s="202"/>
      <c r="Q190" s="202"/>
      <c r="R190" s="202"/>
      <c r="S190" s="202"/>
      <c r="T190" s="20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7" t="s">
        <v>227</v>
      </c>
      <c r="AU190" s="197" t="s">
        <v>82</v>
      </c>
      <c r="AV190" s="13" t="s">
        <v>82</v>
      </c>
      <c r="AW190" s="13" t="s">
        <v>30</v>
      </c>
      <c r="AX190" s="13" t="s">
        <v>80</v>
      </c>
      <c r="AY190" s="197" t="s">
        <v>201</v>
      </c>
    </row>
    <row r="191" s="12" customFormat="1" ht="22.8" customHeight="1">
      <c r="A191" s="12"/>
      <c r="B191" s="164"/>
      <c r="C191" s="12"/>
      <c r="D191" s="165" t="s">
        <v>72</v>
      </c>
      <c r="E191" s="175" t="s">
        <v>82</v>
      </c>
      <c r="F191" s="175" t="s">
        <v>321</v>
      </c>
      <c r="G191" s="12"/>
      <c r="H191" s="12"/>
      <c r="I191" s="167"/>
      <c r="J191" s="176">
        <f>BK191</f>
        <v>0</v>
      </c>
      <c r="K191" s="12"/>
      <c r="L191" s="164"/>
      <c r="M191" s="169"/>
      <c r="N191" s="170"/>
      <c r="O191" s="170"/>
      <c r="P191" s="171">
        <f>SUM(P192:P218)</f>
        <v>0</v>
      </c>
      <c r="Q191" s="170"/>
      <c r="R191" s="171">
        <f>SUM(R192:R218)</f>
        <v>266.14650647161602</v>
      </c>
      <c r="S191" s="170"/>
      <c r="T191" s="172">
        <f>SUM(T192:T218)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5" t="s">
        <v>80</v>
      </c>
      <c r="AT191" s="173" t="s">
        <v>72</v>
      </c>
      <c r="AU191" s="173" t="s">
        <v>80</v>
      </c>
      <c r="AY191" s="165" t="s">
        <v>201</v>
      </c>
      <c r="BK191" s="174">
        <f>SUM(BK192:BK218)</f>
        <v>0</v>
      </c>
    </row>
    <row r="192" s="2" customFormat="1" ht="24.15" customHeight="1">
      <c r="A192" s="36"/>
      <c r="B192" s="177"/>
      <c r="C192" s="178" t="s">
        <v>322</v>
      </c>
      <c r="D192" s="178" t="s">
        <v>203</v>
      </c>
      <c r="E192" s="179" t="s">
        <v>323</v>
      </c>
      <c r="F192" s="180" t="s">
        <v>324</v>
      </c>
      <c r="G192" s="181" t="s">
        <v>238</v>
      </c>
      <c r="H192" s="182">
        <v>8</v>
      </c>
      <c r="I192" s="183"/>
      <c r="J192" s="184">
        <f>ROUND(I192*H192,2)</f>
        <v>0</v>
      </c>
      <c r="K192" s="180" t="s">
        <v>207</v>
      </c>
      <c r="L192" s="37"/>
      <c r="M192" s="185" t="s">
        <v>1</v>
      </c>
      <c r="N192" s="186" t="s">
        <v>38</v>
      </c>
      <c r="O192" s="75"/>
      <c r="P192" s="187">
        <f>O192*H192</f>
        <v>0</v>
      </c>
      <c r="Q192" s="187">
        <v>0.00114</v>
      </c>
      <c r="R192" s="187">
        <f>Q192*H192</f>
        <v>0.0091199999999999996</v>
      </c>
      <c r="S192" s="187">
        <v>0</v>
      </c>
      <c r="T192" s="18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9" t="s">
        <v>208</v>
      </c>
      <c r="AT192" s="189" t="s">
        <v>203</v>
      </c>
      <c r="AU192" s="189" t="s">
        <v>82</v>
      </c>
      <c r="AY192" s="17" t="s">
        <v>201</v>
      </c>
      <c r="BE192" s="190">
        <f>IF(N192="základní",J192,0)</f>
        <v>0</v>
      </c>
      <c r="BF192" s="190">
        <f>IF(N192="snížená",J192,0)</f>
        <v>0</v>
      </c>
      <c r="BG192" s="190">
        <f>IF(N192="zákl. přenesená",J192,0)</f>
        <v>0</v>
      </c>
      <c r="BH192" s="190">
        <f>IF(N192="sníž. přenesená",J192,0)</f>
        <v>0</v>
      </c>
      <c r="BI192" s="190">
        <f>IF(N192="nulová",J192,0)</f>
        <v>0</v>
      </c>
      <c r="BJ192" s="17" t="s">
        <v>80</v>
      </c>
      <c r="BK192" s="190">
        <f>ROUND(I192*H192,2)</f>
        <v>0</v>
      </c>
      <c r="BL192" s="17" t="s">
        <v>208</v>
      </c>
      <c r="BM192" s="189" t="s">
        <v>325</v>
      </c>
    </row>
    <row r="193" s="2" customFormat="1">
      <c r="A193" s="36"/>
      <c r="B193" s="37"/>
      <c r="C193" s="36"/>
      <c r="D193" s="191" t="s">
        <v>210</v>
      </c>
      <c r="E193" s="36"/>
      <c r="F193" s="192" t="s">
        <v>326</v>
      </c>
      <c r="G193" s="36"/>
      <c r="H193" s="36"/>
      <c r="I193" s="193"/>
      <c r="J193" s="36"/>
      <c r="K193" s="36"/>
      <c r="L193" s="37"/>
      <c r="M193" s="194"/>
      <c r="N193" s="195"/>
      <c r="O193" s="75"/>
      <c r="P193" s="75"/>
      <c r="Q193" s="75"/>
      <c r="R193" s="75"/>
      <c r="S193" s="75"/>
      <c r="T193" s="7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210</v>
      </c>
      <c r="AU193" s="17" t="s">
        <v>82</v>
      </c>
    </row>
    <row r="194" s="13" customFormat="1">
      <c r="A194" s="13"/>
      <c r="B194" s="196"/>
      <c r="C194" s="13"/>
      <c r="D194" s="191" t="s">
        <v>227</v>
      </c>
      <c r="E194" s="197" t="s">
        <v>1</v>
      </c>
      <c r="F194" s="198" t="s">
        <v>327</v>
      </c>
      <c r="G194" s="13"/>
      <c r="H194" s="199">
        <v>8</v>
      </c>
      <c r="I194" s="200"/>
      <c r="J194" s="13"/>
      <c r="K194" s="13"/>
      <c r="L194" s="196"/>
      <c r="M194" s="201"/>
      <c r="N194" s="202"/>
      <c r="O194" s="202"/>
      <c r="P194" s="202"/>
      <c r="Q194" s="202"/>
      <c r="R194" s="202"/>
      <c r="S194" s="202"/>
      <c r="T194" s="20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7" t="s">
        <v>227</v>
      </c>
      <c r="AU194" s="197" t="s">
        <v>82</v>
      </c>
      <c r="AV194" s="13" t="s">
        <v>82</v>
      </c>
      <c r="AW194" s="13" t="s">
        <v>30</v>
      </c>
      <c r="AX194" s="13" t="s">
        <v>80</v>
      </c>
      <c r="AY194" s="197" t="s">
        <v>201</v>
      </c>
    </row>
    <row r="195" s="2" customFormat="1" ht="21.75" customHeight="1">
      <c r="A195" s="36"/>
      <c r="B195" s="177"/>
      <c r="C195" s="178" t="s">
        <v>7</v>
      </c>
      <c r="D195" s="178" t="s">
        <v>203</v>
      </c>
      <c r="E195" s="179" t="s">
        <v>328</v>
      </c>
      <c r="F195" s="180" t="s">
        <v>329</v>
      </c>
      <c r="G195" s="181" t="s">
        <v>224</v>
      </c>
      <c r="H195" s="182">
        <v>0.47999999999999998</v>
      </c>
      <c r="I195" s="183"/>
      <c r="J195" s="184">
        <f>ROUND(I195*H195,2)</f>
        <v>0</v>
      </c>
      <c r="K195" s="180" t="s">
        <v>207</v>
      </c>
      <c r="L195" s="37"/>
      <c r="M195" s="185" t="s">
        <v>1</v>
      </c>
      <c r="N195" s="186" t="s">
        <v>38</v>
      </c>
      <c r="O195" s="75"/>
      <c r="P195" s="187">
        <f>O195*H195</f>
        <v>0</v>
      </c>
      <c r="Q195" s="187">
        <v>0</v>
      </c>
      <c r="R195" s="187">
        <f>Q195*H195</f>
        <v>0</v>
      </c>
      <c r="S195" s="187">
        <v>0</v>
      </c>
      <c r="T195" s="18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9" t="s">
        <v>208</v>
      </c>
      <c r="AT195" s="189" t="s">
        <v>203</v>
      </c>
      <c r="AU195" s="189" t="s">
        <v>82</v>
      </c>
      <c r="AY195" s="17" t="s">
        <v>201</v>
      </c>
      <c r="BE195" s="190">
        <f>IF(N195="základní",J195,0)</f>
        <v>0</v>
      </c>
      <c r="BF195" s="190">
        <f>IF(N195="snížená",J195,0)</f>
        <v>0</v>
      </c>
      <c r="BG195" s="190">
        <f>IF(N195="zákl. přenesená",J195,0)</f>
        <v>0</v>
      </c>
      <c r="BH195" s="190">
        <f>IF(N195="sníž. přenesená",J195,0)</f>
        <v>0</v>
      </c>
      <c r="BI195" s="190">
        <f>IF(N195="nulová",J195,0)</f>
        <v>0</v>
      </c>
      <c r="BJ195" s="17" t="s">
        <v>80</v>
      </c>
      <c r="BK195" s="190">
        <f>ROUND(I195*H195,2)</f>
        <v>0</v>
      </c>
      <c r="BL195" s="17" t="s">
        <v>208</v>
      </c>
      <c r="BM195" s="189" t="s">
        <v>330</v>
      </c>
    </row>
    <row r="196" s="2" customFormat="1">
      <c r="A196" s="36"/>
      <c r="B196" s="37"/>
      <c r="C196" s="36"/>
      <c r="D196" s="191" t="s">
        <v>210</v>
      </c>
      <c r="E196" s="36"/>
      <c r="F196" s="192" t="s">
        <v>329</v>
      </c>
      <c r="G196" s="36"/>
      <c r="H196" s="36"/>
      <c r="I196" s="193"/>
      <c r="J196" s="36"/>
      <c r="K196" s="36"/>
      <c r="L196" s="37"/>
      <c r="M196" s="194"/>
      <c r="N196" s="195"/>
      <c r="O196" s="75"/>
      <c r="P196" s="75"/>
      <c r="Q196" s="75"/>
      <c r="R196" s="75"/>
      <c r="S196" s="75"/>
      <c r="T196" s="7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7" t="s">
        <v>210</v>
      </c>
      <c r="AU196" s="17" t="s">
        <v>82</v>
      </c>
    </row>
    <row r="197" s="13" customFormat="1">
      <c r="A197" s="13"/>
      <c r="B197" s="196"/>
      <c r="C197" s="13"/>
      <c r="D197" s="191" t="s">
        <v>227</v>
      </c>
      <c r="E197" s="197" t="s">
        <v>1</v>
      </c>
      <c r="F197" s="198" t="s">
        <v>331</v>
      </c>
      <c r="G197" s="13"/>
      <c r="H197" s="199">
        <v>0.47999999999999998</v>
      </c>
      <c r="I197" s="200"/>
      <c r="J197" s="13"/>
      <c r="K197" s="13"/>
      <c r="L197" s="196"/>
      <c r="M197" s="201"/>
      <c r="N197" s="202"/>
      <c r="O197" s="202"/>
      <c r="P197" s="202"/>
      <c r="Q197" s="202"/>
      <c r="R197" s="202"/>
      <c r="S197" s="202"/>
      <c r="T197" s="20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7" t="s">
        <v>227</v>
      </c>
      <c r="AU197" s="197" t="s">
        <v>82</v>
      </c>
      <c r="AV197" s="13" t="s">
        <v>82</v>
      </c>
      <c r="AW197" s="13" t="s">
        <v>30</v>
      </c>
      <c r="AX197" s="13" t="s">
        <v>80</v>
      </c>
      <c r="AY197" s="197" t="s">
        <v>201</v>
      </c>
    </row>
    <row r="198" s="2" customFormat="1" ht="16.5" customHeight="1">
      <c r="A198" s="36"/>
      <c r="B198" s="177"/>
      <c r="C198" s="178" t="s">
        <v>332</v>
      </c>
      <c r="D198" s="178" t="s">
        <v>203</v>
      </c>
      <c r="E198" s="179" t="s">
        <v>333</v>
      </c>
      <c r="F198" s="180" t="s">
        <v>334</v>
      </c>
      <c r="G198" s="181" t="s">
        <v>224</v>
      </c>
      <c r="H198" s="182">
        <v>5.9640000000000004</v>
      </c>
      <c r="I198" s="183"/>
      <c r="J198" s="184">
        <f>ROUND(I198*H198,2)</f>
        <v>0</v>
      </c>
      <c r="K198" s="180" t="s">
        <v>207</v>
      </c>
      <c r="L198" s="37"/>
      <c r="M198" s="185" t="s">
        <v>1</v>
      </c>
      <c r="N198" s="186" t="s">
        <v>38</v>
      </c>
      <c r="O198" s="75"/>
      <c r="P198" s="187">
        <f>O198*H198</f>
        <v>0</v>
      </c>
      <c r="Q198" s="187">
        <v>2.5018722040000001</v>
      </c>
      <c r="R198" s="187">
        <f>Q198*H198</f>
        <v>14.921165824656002</v>
      </c>
      <c r="S198" s="187">
        <v>0</v>
      </c>
      <c r="T198" s="18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9" t="s">
        <v>208</v>
      </c>
      <c r="AT198" s="189" t="s">
        <v>203</v>
      </c>
      <c r="AU198" s="189" t="s">
        <v>82</v>
      </c>
      <c r="AY198" s="17" t="s">
        <v>201</v>
      </c>
      <c r="BE198" s="190">
        <f>IF(N198="základní",J198,0)</f>
        <v>0</v>
      </c>
      <c r="BF198" s="190">
        <f>IF(N198="snížená",J198,0)</f>
        <v>0</v>
      </c>
      <c r="BG198" s="190">
        <f>IF(N198="zákl. přenesená",J198,0)</f>
        <v>0</v>
      </c>
      <c r="BH198" s="190">
        <f>IF(N198="sníž. přenesená",J198,0)</f>
        <v>0</v>
      </c>
      <c r="BI198" s="190">
        <f>IF(N198="nulová",J198,0)</f>
        <v>0</v>
      </c>
      <c r="BJ198" s="17" t="s">
        <v>80</v>
      </c>
      <c r="BK198" s="190">
        <f>ROUND(I198*H198,2)</f>
        <v>0</v>
      </c>
      <c r="BL198" s="17" t="s">
        <v>208</v>
      </c>
      <c r="BM198" s="189" t="s">
        <v>335</v>
      </c>
    </row>
    <row r="199" s="2" customFormat="1">
      <c r="A199" s="36"/>
      <c r="B199" s="37"/>
      <c r="C199" s="36"/>
      <c r="D199" s="191" t="s">
        <v>210</v>
      </c>
      <c r="E199" s="36"/>
      <c r="F199" s="192" t="s">
        <v>336</v>
      </c>
      <c r="G199" s="36"/>
      <c r="H199" s="36"/>
      <c r="I199" s="193"/>
      <c r="J199" s="36"/>
      <c r="K199" s="36"/>
      <c r="L199" s="37"/>
      <c r="M199" s="194"/>
      <c r="N199" s="195"/>
      <c r="O199" s="75"/>
      <c r="P199" s="75"/>
      <c r="Q199" s="75"/>
      <c r="R199" s="75"/>
      <c r="S199" s="75"/>
      <c r="T199" s="7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7" t="s">
        <v>210</v>
      </c>
      <c r="AU199" s="17" t="s">
        <v>82</v>
      </c>
    </row>
    <row r="200" s="13" customFormat="1">
      <c r="A200" s="13"/>
      <c r="B200" s="196"/>
      <c r="C200" s="13"/>
      <c r="D200" s="191" t="s">
        <v>227</v>
      </c>
      <c r="E200" s="197" t="s">
        <v>1</v>
      </c>
      <c r="F200" s="198" t="s">
        <v>337</v>
      </c>
      <c r="G200" s="13"/>
      <c r="H200" s="199">
        <v>5.5439999999999996</v>
      </c>
      <c r="I200" s="200"/>
      <c r="J200" s="13"/>
      <c r="K200" s="13"/>
      <c r="L200" s="196"/>
      <c r="M200" s="201"/>
      <c r="N200" s="202"/>
      <c r="O200" s="202"/>
      <c r="P200" s="202"/>
      <c r="Q200" s="202"/>
      <c r="R200" s="202"/>
      <c r="S200" s="202"/>
      <c r="T200" s="20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7" t="s">
        <v>227</v>
      </c>
      <c r="AU200" s="197" t="s">
        <v>82</v>
      </c>
      <c r="AV200" s="13" t="s">
        <v>82</v>
      </c>
      <c r="AW200" s="13" t="s">
        <v>30</v>
      </c>
      <c r="AX200" s="13" t="s">
        <v>73</v>
      </c>
      <c r="AY200" s="197" t="s">
        <v>201</v>
      </c>
    </row>
    <row r="201" s="13" customFormat="1">
      <c r="A201" s="13"/>
      <c r="B201" s="196"/>
      <c r="C201" s="13"/>
      <c r="D201" s="191" t="s">
        <v>227</v>
      </c>
      <c r="E201" s="197" t="s">
        <v>1</v>
      </c>
      <c r="F201" s="198" t="s">
        <v>338</v>
      </c>
      <c r="G201" s="13"/>
      <c r="H201" s="199">
        <v>0.41999999999999998</v>
      </c>
      <c r="I201" s="200"/>
      <c r="J201" s="13"/>
      <c r="K201" s="13"/>
      <c r="L201" s="196"/>
      <c r="M201" s="201"/>
      <c r="N201" s="202"/>
      <c r="O201" s="202"/>
      <c r="P201" s="202"/>
      <c r="Q201" s="202"/>
      <c r="R201" s="202"/>
      <c r="S201" s="202"/>
      <c r="T201" s="20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7" t="s">
        <v>227</v>
      </c>
      <c r="AU201" s="197" t="s">
        <v>82</v>
      </c>
      <c r="AV201" s="13" t="s">
        <v>82</v>
      </c>
      <c r="AW201" s="13" t="s">
        <v>30</v>
      </c>
      <c r="AX201" s="13" t="s">
        <v>73</v>
      </c>
      <c r="AY201" s="197" t="s">
        <v>201</v>
      </c>
    </row>
    <row r="202" s="14" customFormat="1">
      <c r="A202" s="14"/>
      <c r="B202" s="214"/>
      <c r="C202" s="14"/>
      <c r="D202" s="191" t="s">
        <v>227</v>
      </c>
      <c r="E202" s="215" t="s">
        <v>1</v>
      </c>
      <c r="F202" s="216" t="s">
        <v>280</v>
      </c>
      <c r="G202" s="14"/>
      <c r="H202" s="217">
        <v>5.9639999999999995</v>
      </c>
      <c r="I202" s="218"/>
      <c r="J202" s="14"/>
      <c r="K202" s="14"/>
      <c r="L202" s="214"/>
      <c r="M202" s="219"/>
      <c r="N202" s="220"/>
      <c r="O202" s="220"/>
      <c r="P202" s="220"/>
      <c r="Q202" s="220"/>
      <c r="R202" s="220"/>
      <c r="S202" s="220"/>
      <c r="T202" s="22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15" t="s">
        <v>227</v>
      </c>
      <c r="AU202" s="215" t="s">
        <v>82</v>
      </c>
      <c r="AV202" s="14" t="s">
        <v>208</v>
      </c>
      <c r="AW202" s="14" t="s">
        <v>30</v>
      </c>
      <c r="AX202" s="14" t="s">
        <v>80</v>
      </c>
      <c r="AY202" s="215" t="s">
        <v>201</v>
      </c>
    </row>
    <row r="203" s="2" customFormat="1" ht="16.5" customHeight="1">
      <c r="A203" s="36"/>
      <c r="B203" s="177"/>
      <c r="C203" s="178" t="s">
        <v>339</v>
      </c>
      <c r="D203" s="178" t="s">
        <v>203</v>
      </c>
      <c r="E203" s="179" t="s">
        <v>340</v>
      </c>
      <c r="F203" s="180" t="s">
        <v>341</v>
      </c>
      <c r="G203" s="181" t="s">
        <v>206</v>
      </c>
      <c r="H203" s="182">
        <v>2.2200000000000002</v>
      </c>
      <c r="I203" s="183"/>
      <c r="J203" s="184">
        <f>ROUND(I203*H203,2)</f>
        <v>0</v>
      </c>
      <c r="K203" s="180" t="s">
        <v>207</v>
      </c>
      <c r="L203" s="37"/>
      <c r="M203" s="185" t="s">
        <v>1</v>
      </c>
      <c r="N203" s="186" t="s">
        <v>38</v>
      </c>
      <c r="O203" s="75"/>
      <c r="P203" s="187">
        <f>O203*H203</f>
        <v>0</v>
      </c>
      <c r="Q203" s="187">
        <v>0.0026919000000000001</v>
      </c>
      <c r="R203" s="187">
        <f>Q203*H203</f>
        <v>0.0059760180000000005</v>
      </c>
      <c r="S203" s="187">
        <v>0</v>
      </c>
      <c r="T203" s="188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89" t="s">
        <v>208</v>
      </c>
      <c r="AT203" s="189" t="s">
        <v>203</v>
      </c>
      <c r="AU203" s="189" t="s">
        <v>82</v>
      </c>
      <c r="AY203" s="17" t="s">
        <v>201</v>
      </c>
      <c r="BE203" s="190">
        <f>IF(N203="základní",J203,0)</f>
        <v>0</v>
      </c>
      <c r="BF203" s="190">
        <f>IF(N203="snížená",J203,0)</f>
        <v>0</v>
      </c>
      <c r="BG203" s="190">
        <f>IF(N203="zákl. přenesená",J203,0)</f>
        <v>0</v>
      </c>
      <c r="BH203" s="190">
        <f>IF(N203="sníž. přenesená",J203,0)</f>
        <v>0</v>
      </c>
      <c r="BI203" s="190">
        <f>IF(N203="nulová",J203,0)</f>
        <v>0</v>
      </c>
      <c r="BJ203" s="17" t="s">
        <v>80</v>
      </c>
      <c r="BK203" s="190">
        <f>ROUND(I203*H203,2)</f>
        <v>0</v>
      </c>
      <c r="BL203" s="17" t="s">
        <v>208</v>
      </c>
      <c r="BM203" s="189" t="s">
        <v>342</v>
      </c>
    </row>
    <row r="204" s="2" customFormat="1">
      <c r="A204" s="36"/>
      <c r="B204" s="37"/>
      <c r="C204" s="36"/>
      <c r="D204" s="191" t="s">
        <v>210</v>
      </c>
      <c r="E204" s="36"/>
      <c r="F204" s="192" t="s">
        <v>343</v>
      </c>
      <c r="G204" s="36"/>
      <c r="H204" s="36"/>
      <c r="I204" s="193"/>
      <c r="J204" s="36"/>
      <c r="K204" s="36"/>
      <c r="L204" s="37"/>
      <c r="M204" s="194"/>
      <c r="N204" s="195"/>
      <c r="O204" s="75"/>
      <c r="P204" s="75"/>
      <c r="Q204" s="75"/>
      <c r="R204" s="75"/>
      <c r="S204" s="75"/>
      <c r="T204" s="7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7" t="s">
        <v>210</v>
      </c>
      <c r="AU204" s="17" t="s">
        <v>82</v>
      </c>
    </row>
    <row r="205" s="13" customFormat="1">
      <c r="A205" s="13"/>
      <c r="B205" s="196"/>
      <c r="C205" s="13"/>
      <c r="D205" s="191" t="s">
        <v>227</v>
      </c>
      <c r="E205" s="197" t="s">
        <v>1</v>
      </c>
      <c r="F205" s="198" t="s">
        <v>344</v>
      </c>
      <c r="G205" s="13"/>
      <c r="H205" s="199">
        <v>2.2200000000000002</v>
      </c>
      <c r="I205" s="200"/>
      <c r="J205" s="13"/>
      <c r="K205" s="13"/>
      <c r="L205" s="196"/>
      <c r="M205" s="201"/>
      <c r="N205" s="202"/>
      <c r="O205" s="202"/>
      <c r="P205" s="202"/>
      <c r="Q205" s="202"/>
      <c r="R205" s="202"/>
      <c r="S205" s="202"/>
      <c r="T205" s="20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7" t="s">
        <v>227</v>
      </c>
      <c r="AU205" s="197" t="s">
        <v>82</v>
      </c>
      <c r="AV205" s="13" t="s">
        <v>82</v>
      </c>
      <c r="AW205" s="13" t="s">
        <v>30</v>
      </c>
      <c r="AX205" s="13" t="s">
        <v>80</v>
      </c>
      <c r="AY205" s="197" t="s">
        <v>201</v>
      </c>
    </row>
    <row r="206" s="2" customFormat="1" ht="16.5" customHeight="1">
      <c r="A206" s="36"/>
      <c r="B206" s="177"/>
      <c r="C206" s="178" t="s">
        <v>345</v>
      </c>
      <c r="D206" s="178" t="s">
        <v>203</v>
      </c>
      <c r="E206" s="179" t="s">
        <v>346</v>
      </c>
      <c r="F206" s="180" t="s">
        <v>347</v>
      </c>
      <c r="G206" s="181" t="s">
        <v>206</v>
      </c>
      <c r="H206" s="182">
        <v>2.2200000000000002</v>
      </c>
      <c r="I206" s="183"/>
      <c r="J206" s="184">
        <f>ROUND(I206*H206,2)</f>
        <v>0</v>
      </c>
      <c r="K206" s="180" t="s">
        <v>207</v>
      </c>
      <c r="L206" s="37"/>
      <c r="M206" s="185" t="s">
        <v>1</v>
      </c>
      <c r="N206" s="186" t="s">
        <v>38</v>
      </c>
      <c r="O206" s="75"/>
      <c r="P206" s="187">
        <f>O206*H206</f>
        <v>0</v>
      </c>
      <c r="Q206" s="187">
        <v>0</v>
      </c>
      <c r="R206" s="187">
        <f>Q206*H206</f>
        <v>0</v>
      </c>
      <c r="S206" s="187">
        <v>0</v>
      </c>
      <c r="T206" s="18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9" t="s">
        <v>208</v>
      </c>
      <c r="AT206" s="189" t="s">
        <v>203</v>
      </c>
      <c r="AU206" s="189" t="s">
        <v>82</v>
      </c>
      <c r="AY206" s="17" t="s">
        <v>201</v>
      </c>
      <c r="BE206" s="190">
        <f>IF(N206="základní",J206,0)</f>
        <v>0</v>
      </c>
      <c r="BF206" s="190">
        <f>IF(N206="snížená",J206,0)</f>
        <v>0</v>
      </c>
      <c r="BG206" s="190">
        <f>IF(N206="zákl. přenesená",J206,0)</f>
        <v>0</v>
      </c>
      <c r="BH206" s="190">
        <f>IF(N206="sníž. přenesená",J206,0)</f>
        <v>0</v>
      </c>
      <c r="BI206" s="190">
        <f>IF(N206="nulová",J206,0)</f>
        <v>0</v>
      </c>
      <c r="BJ206" s="17" t="s">
        <v>80</v>
      </c>
      <c r="BK206" s="190">
        <f>ROUND(I206*H206,2)</f>
        <v>0</v>
      </c>
      <c r="BL206" s="17" t="s">
        <v>208</v>
      </c>
      <c r="BM206" s="189" t="s">
        <v>348</v>
      </c>
    </row>
    <row r="207" s="2" customFormat="1">
      <c r="A207" s="36"/>
      <c r="B207" s="37"/>
      <c r="C207" s="36"/>
      <c r="D207" s="191" t="s">
        <v>210</v>
      </c>
      <c r="E207" s="36"/>
      <c r="F207" s="192" t="s">
        <v>349</v>
      </c>
      <c r="G207" s="36"/>
      <c r="H207" s="36"/>
      <c r="I207" s="193"/>
      <c r="J207" s="36"/>
      <c r="K207" s="36"/>
      <c r="L207" s="37"/>
      <c r="M207" s="194"/>
      <c r="N207" s="195"/>
      <c r="O207" s="75"/>
      <c r="P207" s="75"/>
      <c r="Q207" s="75"/>
      <c r="R207" s="75"/>
      <c r="S207" s="75"/>
      <c r="T207" s="7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7" t="s">
        <v>210</v>
      </c>
      <c r="AU207" s="17" t="s">
        <v>82</v>
      </c>
    </row>
    <row r="208" s="2" customFormat="1" ht="24.15" customHeight="1">
      <c r="A208" s="36"/>
      <c r="B208" s="177"/>
      <c r="C208" s="178" t="s">
        <v>350</v>
      </c>
      <c r="D208" s="178" t="s">
        <v>203</v>
      </c>
      <c r="E208" s="179" t="s">
        <v>351</v>
      </c>
      <c r="F208" s="180" t="s">
        <v>352</v>
      </c>
      <c r="G208" s="181" t="s">
        <v>244</v>
      </c>
      <c r="H208" s="182">
        <v>34.799999999999997</v>
      </c>
      <c r="I208" s="183"/>
      <c r="J208" s="184">
        <f>ROUND(I208*H208,2)</f>
        <v>0</v>
      </c>
      <c r="K208" s="180" t="s">
        <v>207</v>
      </c>
      <c r="L208" s="37"/>
      <c r="M208" s="185" t="s">
        <v>1</v>
      </c>
      <c r="N208" s="186" t="s">
        <v>38</v>
      </c>
      <c r="O208" s="75"/>
      <c r="P208" s="187">
        <f>O208*H208</f>
        <v>0</v>
      </c>
      <c r="Q208" s="187">
        <v>3.5765200000000001E-05</v>
      </c>
      <c r="R208" s="187">
        <f>Q208*H208</f>
        <v>0.0012446289599999999</v>
      </c>
      <c r="S208" s="187">
        <v>0</v>
      </c>
      <c r="T208" s="18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9" t="s">
        <v>208</v>
      </c>
      <c r="AT208" s="189" t="s">
        <v>203</v>
      </c>
      <c r="AU208" s="189" t="s">
        <v>82</v>
      </c>
      <c r="AY208" s="17" t="s">
        <v>201</v>
      </c>
      <c r="BE208" s="190">
        <f>IF(N208="základní",J208,0)</f>
        <v>0</v>
      </c>
      <c r="BF208" s="190">
        <f>IF(N208="snížená",J208,0)</f>
        <v>0</v>
      </c>
      <c r="BG208" s="190">
        <f>IF(N208="zákl. přenesená",J208,0)</f>
        <v>0</v>
      </c>
      <c r="BH208" s="190">
        <f>IF(N208="sníž. přenesená",J208,0)</f>
        <v>0</v>
      </c>
      <c r="BI208" s="190">
        <f>IF(N208="nulová",J208,0)</f>
        <v>0</v>
      </c>
      <c r="BJ208" s="17" t="s">
        <v>80</v>
      </c>
      <c r="BK208" s="190">
        <f>ROUND(I208*H208,2)</f>
        <v>0</v>
      </c>
      <c r="BL208" s="17" t="s">
        <v>208</v>
      </c>
      <c r="BM208" s="189" t="s">
        <v>353</v>
      </c>
    </row>
    <row r="209" s="2" customFormat="1">
      <c r="A209" s="36"/>
      <c r="B209" s="37"/>
      <c r="C209" s="36"/>
      <c r="D209" s="191" t="s">
        <v>210</v>
      </c>
      <c r="E209" s="36"/>
      <c r="F209" s="192" t="s">
        <v>354</v>
      </c>
      <c r="G209" s="36"/>
      <c r="H209" s="36"/>
      <c r="I209" s="193"/>
      <c r="J209" s="36"/>
      <c r="K209" s="36"/>
      <c r="L209" s="37"/>
      <c r="M209" s="194"/>
      <c r="N209" s="195"/>
      <c r="O209" s="75"/>
      <c r="P209" s="75"/>
      <c r="Q209" s="75"/>
      <c r="R209" s="75"/>
      <c r="S209" s="75"/>
      <c r="T209" s="7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7" t="s">
        <v>210</v>
      </c>
      <c r="AU209" s="17" t="s">
        <v>82</v>
      </c>
    </row>
    <row r="210" s="13" customFormat="1">
      <c r="A210" s="13"/>
      <c r="B210" s="196"/>
      <c r="C210" s="13"/>
      <c r="D210" s="191" t="s">
        <v>227</v>
      </c>
      <c r="E210" s="197" t="s">
        <v>1</v>
      </c>
      <c r="F210" s="198" t="s">
        <v>355</v>
      </c>
      <c r="G210" s="13"/>
      <c r="H210" s="199">
        <v>34.799999999999997</v>
      </c>
      <c r="I210" s="200"/>
      <c r="J210" s="13"/>
      <c r="K210" s="13"/>
      <c r="L210" s="196"/>
      <c r="M210" s="201"/>
      <c r="N210" s="202"/>
      <c r="O210" s="202"/>
      <c r="P210" s="202"/>
      <c r="Q210" s="202"/>
      <c r="R210" s="202"/>
      <c r="S210" s="202"/>
      <c r="T210" s="20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197" t="s">
        <v>227</v>
      </c>
      <c r="AU210" s="197" t="s">
        <v>82</v>
      </c>
      <c r="AV210" s="13" t="s">
        <v>82</v>
      </c>
      <c r="AW210" s="13" t="s">
        <v>30</v>
      </c>
      <c r="AX210" s="13" t="s">
        <v>80</v>
      </c>
      <c r="AY210" s="197" t="s">
        <v>201</v>
      </c>
    </row>
    <row r="211" s="2" customFormat="1" ht="16.5" customHeight="1">
      <c r="A211" s="36"/>
      <c r="B211" s="177"/>
      <c r="C211" s="204" t="s">
        <v>356</v>
      </c>
      <c r="D211" s="204" t="s">
        <v>261</v>
      </c>
      <c r="E211" s="205" t="s">
        <v>357</v>
      </c>
      <c r="F211" s="206" t="s">
        <v>358</v>
      </c>
      <c r="G211" s="207" t="s">
        <v>264</v>
      </c>
      <c r="H211" s="208">
        <v>4.0090000000000003</v>
      </c>
      <c r="I211" s="209"/>
      <c r="J211" s="210">
        <f>ROUND(I211*H211,2)</f>
        <v>0</v>
      </c>
      <c r="K211" s="206" t="s">
        <v>207</v>
      </c>
      <c r="L211" s="211"/>
      <c r="M211" s="212" t="s">
        <v>1</v>
      </c>
      <c r="N211" s="213" t="s">
        <v>38</v>
      </c>
      <c r="O211" s="75"/>
      <c r="P211" s="187">
        <f>O211*H211</f>
        <v>0</v>
      </c>
      <c r="Q211" s="187">
        <v>1</v>
      </c>
      <c r="R211" s="187">
        <f>Q211*H211</f>
        <v>4.0090000000000003</v>
      </c>
      <c r="S211" s="187">
        <v>0</v>
      </c>
      <c r="T211" s="188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9" t="s">
        <v>248</v>
      </c>
      <c r="AT211" s="189" t="s">
        <v>261</v>
      </c>
      <c r="AU211" s="189" t="s">
        <v>82</v>
      </c>
      <c r="AY211" s="17" t="s">
        <v>201</v>
      </c>
      <c r="BE211" s="190">
        <f>IF(N211="základní",J211,0)</f>
        <v>0</v>
      </c>
      <c r="BF211" s="190">
        <f>IF(N211="snížená",J211,0)</f>
        <v>0</v>
      </c>
      <c r="BG211" s="190">
        <f>IF(N211="zákl. přenesená",J211,0)</f>
        <v>0</v>
      </c>
      <c r="BH211" s="190">
        <f>IF(N211="sníž. přenesená",J211,0)</f>
        <v>0</v>
      </c>
      <c r="BI211" s="190">
        <f>IF(N211="nulová",J211,0)</f>
        <v>0</v>
      </c>
      <c r="BJ211" s="17" t="s">
        <v>80</v>
      </c>
      <c r="BK211" s="190">
        <f>ROUND(I211*H211,2)</f>
        <v>0</v>
      </c>
      <c r="BL211" s="17" t="s">
        <v>208</v>
      </c>
      <c r="BM211" s="189" t="s">
        <v>359</v>
      </c>
    </row>
    <row r="212" s="2" customFormat="1">
      <c r="A212" s="36"/>
      <c r="B212" s="37"/>
      <c r="C212" s="36"/>
      <c r="D212" s="191" t="s">
        <v>210</v>
      </c>
      <c r="E212" s="36"/>
      <c r="F212" s="192" t="s">
        <v>358</v>
      </c>
      <c r="G212" s="36"/>
      <c r="H212" s="36"/>
      <c r="I212" s="193"/>
      <c r="J212" s="36"/>
      <c r="K212" s="36"/>
      <c r="L212" s="37"/>
      <c r="M212" s="194"/>
      <c r="N212" s="195"/>
      <c r="O212" s="75"/>
      <c r="P212" s="75"/>
      <c r="Q212" s="75"/>
      <c r="R212" s="75"/>
      <c r="S212" s="75"/>
      <c r="T212" s="7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7" t="s">
        <v>210</v>
      </c>
      <c r="AU212" s="17" t="s">
        <v>82</v>
      </c>
    </row>
    <row r="213" s="13" customFormat="1">
      <c r="A213" s="13"/>
      <c r="B213" s="196"/>
      <c r="C213" s="13"/>
      <c r="D213" s="191" t="s">
        <v>227</v>
      </c>
      <c r="E213" s="197" t="s">
        <v>1</v>
      </c>
      <c r="F213" s="198" t="s">
        <v>360</v>
      </c>
      <c r="G213" s="13"/>
      <c r="H213" s="199">
        <v>4.0090000000000003</v>
      </c>
      <c r="I213" s="200"/>
      <c r="J213" s="13"/>
      <c r="K213" s="13"/>
      <c r="L213" s="196"/>
      <c r="M213" s="201"/>
      <c r="N213" s="202"/>
      <c r="O213" s="202"/>
      <c r="P213" s="202"/>
      <c r="Q213" s="202"/>
      <c r="R213" s="202"/>
      <c r="S213" s="202"/>
      <c r="T213" s="20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7" t="s">
        <v>227</v>
      </c>
      <c r="AU213" s="197" t="s">
        <v>82</v>
      </c>
      <c r="AV213" s="13" t="s">
        <v>82</v>
      </c>
      <c r="AW213" s="13" t="s">
        <v>30</v>
      </c>
      <c r="AX213" s="13" t="s">
        <v>80</v>
      </c>
      <c r="AY213" s="197" t="s">
        <v>201</v>
      </c>
    </row>
    <row r="214" s="2" customFormat="1" ht="24.15" customHeight="1">
      <c r="A214" s="36"/>
      <c r="B214" s="177"/>
      <c r="C214" s="178" t="s">
        <v>361</v>
      </c>
      <c r="D214" s="178" t="s">
        <v>203</v>
      </c>
      <c r="E214" s="179" t="s">
        <v>362</v>
      </c>
      <c r="F214" s="180" t="s">
        <v>363</v>
      </c>
      <c r="G214" s="181" t="s">
        <v>224</v>
      </c>
      <c r="H214" s="182">
        <v>128</v>
      </c>
      <c r="I214" s="183"/>
      <c r="J214" s="184">
        <f>ROUND(I214*H214,2)</f>
        <v>0</v>
      </c>
      <c r="K214" s="180" t="s">
        <v>207</v>
      </c>
      <c r="L214" s="37"/>
      <c r="M214" s="185" t="s">
        <v>1</v>
      </c>
      <c r="N214" s="186" t="s">
        <v>38</v>
      </c>
      <c r="O214" s="75"/>
      <c r="P214" s="187">
        <f>O214*H214</f>
        <v>0</v>
      </c>
      <c r="Q214" s="187">
        <v>1.9312499999999999</v>
      </c>
      <c r="R214" s="187">
        <f>Q214*H214</f>
        <v>247.19999999999999</v>
      </c>
      <c r="S214" s="187">
        <v>0</v>
      </c>
      <c r="T214" s="188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89" t="s">
        <v>208</v>
      </c>
      <c r="AT214" s="189" t="s">
        <v>203</v>
      </c>
      <c r="AU214" s="189" t="s">
        <v>82</v>
      </c>
      <c r="AY214" s="17" t="s">
        <v>201</v>
      </c>
      <c r="BE214" s="190">
        <f>IF(N214="základní",J214,0)</f>
        <v>0</v>
      </c>
      <c r="BF214" s="190">
        <f>IF(N214="snížená",J214,0)</f>
        <v>0</v>
      </c>
      <c r="BG214" s="190">
        <f>IF(N214="zákl. přenesená",J214,0)</f>
        <v>0</v>
      </c>
      <c r="BH214" s="190">
        <f>IF(N214="sníž. přenesená",J214,0)</f>
        <v>0</v>
      </c>
      <c r="BI214" s="190">
        <f>IF(N214="nulová",J214,0)</f>
        <v>0</v>
      </c>
      <c r="BJ214" s="17" t="s">
        <v>80</v>
      </c>
      <c r="BK214" s="190">
        <f>ROUND(I214*H214,2)</f>
        <v>0</v>
      </c>
      <c r="BL214" s="17" t="s">
        <v>208</v>
      </c>
      <c r="BM214" s="189" t="s">
        <v>364</v>
      </c>
    </row>
    <row r="215" s="2" customFormat="1">
      <c r="A215" s="36"/>
      <c r="B215" s="37"/>
      <c r="C215" s="36"/>
      <c r="D215" s="191" t="s">
        <v>210</v>
      </c>
      <c r="E215" s="36"/>
      <c r="F215" s="192" t="s">
        <v>365</v>
      </c>
      <c r="G215" s="36"/>
      <c r="H215" s="36"/>
      <c r="I215" s="193"/>
      <c r="J215" s="36"/>
      <c r="K215" s="36"/>
      <c r="L215" s="37"/>
      <c r="M215" s="194"/>
      <c r="N215" s="195"/>
      <c r="O215" s="75"/>
      <c r="P215" s="75"/>
      <c r="Q215" s="75"/>
      <c r="R215" s="75"/>
      <c r="S215" s="75"/>
      <c r="T215" s="7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7" t="s">
        <v>210</v>
      </c>
      <c r="AU215" s="17" t="s">
        <v>82</v>
      </c>
    </row>
    <row r="216" s="13" customFormat="1">
      <c r="A216" s="13"/>
      <c r="B216" s="196"/>
      <c r="C216" s="13"/>
      <c r="D216" s="191" t="s">
        <v>227</v>
      </c>
      <c r="E216" s="197" t="s">
        <v>1</v>
      </c>
      <c r="F216" s="198" t="s">
        <v>366</v>
      </c>
      <c r="G216" s="13"/>
      <c r="H216" s="199">
        <v>120</v>
      </c>
      <c r="I216" s="200"/>
      <c r="J216" s="13"/>
      <c r="K216" s="13"/>
      <c r="L216" s="196"/>
      <c r="M216" s="201"/>
      <c r="N216" s="202"/>
      <c r="O216" s="202"/>
      <c r="P216" s="202"/>
      <c r="Q216" s="202"/>
      <c r="R216" s="202"/>
      <c r="S216" s="202"/>
      <c r="T216" s="20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97" t="s">
        <v>227</v>
      </c>
      <c r="AU216" s="197" t="s">
        <v>82</v>
      </c>
      <c r="AV216" s="13" t="s">
        <v>82</v>
      </c>
      <c r="AW216" s="13" t="s">
        <v>30</v>
      </c>
      <c r="AX216" s="13" t="s">
        <v>73</v>
      </c>
      <c r="AY216" s="197" t="s">
        <v>201</v>
      </c>
    </row>
    <row r="217" s="13" customFormat="1">
      <c r="A217" s="13"/>
      <c r="B217" s="196"/>
      <c r="C217" s="13"/>
      <c r="D217" s="191" t="s">
        <v>227</v>
      </c>
      <c r="E217" s="197" t="s">
        <v>1</v>
      </c>
      <c r="F217" s="198" t="s">
        <v>367</v>
      </c>
      <c r="G217" s="13"/>
      <c r="H217" s="199">
        <v>8</v>
      </c>
      <c r="I217" s="200"/>
      <c r="J217" s="13"/>
      <c r="K217" s="13"/>
      <c r="L217" s="196"/>
      <c r="M217" s="201"/>
      <c r="N217" s="202"/>
      <c r="O217" s="202"/>
      <c r="P217" s="202"/>
      <c r="Q217" s="202"/>
      <c r="R217" s="202"/>
      <c r="S217" s="202"/>
      <c r="T217" s="20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7" t="s">
        <v>227</v>
      </c>
      <c r="AU217" s="197" t="s">
        <v>82</v>
      </c>
      <c r="AV217" s="13" t="s">
        <v>82</v>
      </c>
      <c r="AW217" s="13" t="s">
        <v>30</v>
      </c>
      <c r="AX217" s="13" t="s">
        <v>73</v>
      </c>
      <c r="AY217" s="197" t="s">
        <v>201</v>
      </c>
    </row>
    <row r="218" s="14" customFormat="1">
      <c r="A218" s="14"/>
      <c r="B218" s="214"/>
      <c r="C218" s="14"/>
      <c r="D218" s="191" t="s">
        <v>227</v>
      </c>
      <c r="E218" s="215" t="s">
        <v>1</v>
      </c>
      <c r="F218" s="216" t="s">
        <v>280</v>
      </c>
      <c r="G218" s="14"/>
      <c r="H218" s="217">
        <v>128</v>
      </c>
      <c r="I218" s="218"/>
      <c r="J218" s="14"/>
      <c r="K218" s="14"/>
      <c r="L218" s="214"/>
      <c r="M218" s="219"/>
      <c r="N218" s="220"/>
      <c r="O218" s="220"/>
      <c r="P218" s="220"/>
      <c r="Q218" s="220"/>
      <c r="R218" s="220"/>
      <c r="S218" s="220"/>
      <c r="T218" s="22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15" t="s">
        <v>227</v>
      </c>
      <c r="AU218" s="215" t="s">
        <v>82</v>
      </c>
      <c r="AV218" s="14" t="s">
        <v>208</v>
      </c>
      <c r="AW218" s="14" t="s">
        <v>30</v>
      </c>
      <c r="AX218" s="14" t="s">
        <v>80</v>
      </c>
      <c r="AY218" s="215" t="s">
        <v>201</v>
      </c>
    </row>
    <row r="219" s="12" customFormat="1" ht="22.8" customHeight="1">
      <c r="A219" s="12"/>
      <c r="B219" s="164"/>
      <c r="C219" s="12"/>
      <c r="D219" s="165" t="s">
        <v>72</v>
      </c>
      <c r="E219" s="175" t="s">
        <v>216</v>
      </c>
      <c r="F219" s="175" t="s">
        <v>368</v>
      </c>
      <c r="G219" s="12"/>
      <c r="H219" s="12"/>
      <c r="I219" s="167"/>
      <c r="J219" s="176">
        <f>BK219</f>
        <v>0</v>
      </c>
      <c r="K219" s="12"/>
      <c r="L219" s="164"/>
      <c r="M219" s="169"/>
      <c r="N219" s="170"/>
      <c r="O219" s="170"/>
      <c r="P219" s="171">
        <f>SUM(P220:P222)</f>
        <v>0</v>
      </c>
      <c r="Q219" s="170"/>
      <c r="R219" s="171">
        <f>SUM(R220:R222)</f>
        <v>9.2458399999999994</v>
      </c>
      <c r="S219" s="170"/>
      <c r="T219" s="172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165" t="s">
        <v>80</v>
      </c>
      <c r="AT219" s="173" t="s">
        <v>72</v>
      </c>
      <c r="AU219" s="173" t="s">
        <v>80</v>
      </c>
      <c r="AY219" s="165" t="s">
        <v>201</v>
      </c>
      <c r="BK219" s="174">
        <f>SUM(BK220:BK222)</f>
        <v>0</v>
      </c>
    </row>
    <row r="220" s="2" customFormat="1" ht="21.75" customHeight="1">
      <c r="A220" s="36"/>
      <c r="B220" s="177"/>
      <c r="C220" s="178" t="s">
        <v>369</v>
      </c>
      <c r="D220" s="178" t="s">
        <v>203</v>
      </c>
      <c r="E220" s="179" t="s">
        <v>370</v>
      </c>
      <c r="F220" s="180" t="s">
        <v>371</v>
      </c>
      <c r="G220" s="181" t="s">
        <v>224</v>
      </c>
      <c r="H220" s="182">
        <v>4</v>
      </c>
      <c r="I220" s="183"/>
      <c r="J220" s="184">
        <f>ROUND(I220*H220,2)</f>
        <v>0</v>
      </c>
      <c r="K220" s="180" t="s">
        <v>207</v>
      </c>
      <c r="L220" s="37"/>
      <c r="M220" s="185" t="s">
        <v>1</v>
      </c>
      <c r="N220" s="186" t="s">
        <v>38</v>
      </c>
      <c r="O220" s="75"/>
      <c r="P220" s="187">
        <f>O220*H220</f>
        <v>0</v>
      </c>
      <c r="Q220" s="187">
        <v>2.3114599999999998</v>
      </c>
      <c r="R220" s="187">
        <f>Q220*H220</f>
        <v>9.2458399999999994</v>
      </c>
      <c r="S220" s="187">
        <v>0</v>
      </c>
      <c r="T220" s="18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89" t="s">
        <v>208</v>
      </c>
      <c r="AT220" s="189" t="s">
        <v>203</v>
      </c>
      <c r="AU220" s="189" t="s">
        <v>82</v>
      </c>
      <c r="AY220" s="17" t="s">
        <v>201</v>
      </c>
      <c r="BE220" s="190">
        <f>IF(N220="základní",J220,0)</f>
        <v>0</v>
      </c>
      <c r="BF220" s="190">
        <f>IF(N220="snížená",J220,0)</f>
        <v>0</v>
      </c>
      <c r="BG220" s="190">
        <f>IF(N220="zákl. přenesená",J220,0)</f>
        <v>0</v>
      </c>
      <c r="BH220" s="190">
        <f>IF(N220="sníž. přenesená",J220,0)</f>
        <v>0</v>
      </c>
      <c r="BI220" s="190">
        <f>IF(N220="nulová",J220,0)</f>
        <v>0</v>
      </c>
      <c r="BJ220" s="17" t="s">
        <v>80</v>
      </c>
      <c r="BK220" s="190">
        <f>ROUND(I220*H220,2)</f>
        <v>0</v>
      </c>
      <c r="BL220" s="17" t="s">
        <v>208</v>
      </c>
      <c r="BM220" s="189" t="s">
        <v>372</v>
      </c>
    </row>
    <row r="221" s="2" customFormat="1">
      <c r="A221" s="36"/>
      <c r="B221" s="37"/>
      <c r="C221" s="36"/>
      <c r="D221" s="191" t="s">
        <v>210</v>
      </c>
      <c r="E221" s="36"/>
      <c r="F221" s="192" t="s">
        <v>373</v>
      </c>
      <c r="G221" s="36"/>
      <c r="H221" s="36"/>
      <c r="I221" s="193"/>
      <c r="J221" s="36"/>
      <c r="K221" s="36"/>
      <c r="L221" s="37"/>
      <c r="M221" s="194"/>
      <c r="N221" s="195"/>
      <c r="O221" s="75"/>
      <c r="P221" s="75"/>
      <c r="Q221" s="75"/>
      <c r="R221" s="75"/>
      <c r="S221" s="75"/>
      <c r="T221" s="7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7" t="s">
        <v>210</v>
      </c>
      <c r="AU221" s="17" t="s">
        <v>82</v>
      </c>
    </row>
    <row r="222" s="13" customFormat="1">
      <c r="A222" s="13"/>
      <c r="B222" s="196"/>
      <c r="C222" s="13"/>
      <c r="D222" s="191" t="s">
        <v>227</v>
      </c>
      <c r="E222" s="197" t="s">
        <v>1</v>
      </c>
      <c r="F222" s="198" t="s">
        <v>374</v>
      </c>
      <c r="G222" s="13"/>
      <c r="H222" s="199">
        <v>4</v>
      </c>
      <c r="I222" s="200"/>
      <c r="J222" s="13"/>
      <c r="K222" s="13"/>
      <c r="L222" s="196"/>
      <c r="M222" s="201"/>
      <c r="N222" s="202"/>
      <c r="O222" s="202"/>
      <c r="P222" s="202"/>
      <c r="Q222" s="202"/>
      <c r="R222" s="202"/>
      <c r="S222" s="202"/>
      <c r="T222" s="20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97" t="s">
        <v>227</v>
      </c>
      <c r="AU222" s="197" t="s">
        <v>82</v>
      </c>
      <c r="AV222" s="13" t="s">
        <v>82</v>
      </c>
      <c r="AW222" s="13" t="s">
        <v>30</v>
      </c>
      <c r="AX222" s="13" t="s">
        <v>80</v>
      </c>
      <c r="AY222" s="197" t="s">
        <v>201</v>
      </c>
    </row>
    <row r="223" s="12" customFormat="1" ht="22.8" customHeight="1">
      <c r="A223" s="12"/>
      <c r="B223" s="164"/>
      <c r="C223" s="12"/>
      <c r="D223" s="165" t="s">
        <v>72</v>
      </c>
      <c r="E223" s="175" t="s">
        <v>208</v>
      </c>
      <c r="F223" s="175" t="s">
        <v>375</v>
      </c>
      <c r="G223" s="12"/>
      <c r="H223" s="12"/>
      <c r="I223" s="167"/>
      <c r="J223" s="176">
        <f>BK223</f>
        <v>0</v>
      </c>
      <c r="K223" s="12"/>
      <c r="L223" s="164"/>
      <c r="M223" s="169"/>
      <c r="N223" s="170"/>
      <c r="O223" s="170"/>
      <c r="P223" s="171">
        <f>SUM(P224:P234)</f>
        <v>0</v>
      </c>
      <c r="Q223" s="170"/>
      <c r="R223" s="171">
        <f>SUM(R224:R234)</f>
        <v>83.965342399999997</v>
      </c>
      <c r="S223" s="170"/>
      <c r="T223" s="172">
        <f>SUM(T224:T234)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165" t="s">
        <v>80</v>
      </c>
      <c r="AT223" s="173" t="s">
        <v>72</v>
      </c>
      <c r="AU223" s="173" t="s">
        <v>80</v>
      </c>
      <c r="AY223" s="165" t="s">
        <v>201</v>
      </c>
      <c r="BK223" s="174">
        <f>SUM(BK224:BK234)</f>
        <v>0</v>
      </c>
    </row>
    <row r="224" s="2" customFormat="1" ht="33" customHeight="1">
      <c r="A224" s="36"/>
      <c r="B224" s="177"/>
      <c r="C224" s="178" t="s">
        <v>376</v>
      </c>
      <c r="D224" s="178" t="s">
        <v>203</v>
      </c>
      <c r="E224" s="179" t="s">
        <v>377</v>
      </c>
      <c r="F224" s="180" t="s">
        <v>378</v>
      </c>
      <c r="G224" s="181" t="s">
        <v>206</v>
      </c>
      <c r="H224" s="182">
        <v>65.200000000000003</v>
      </c>
      <c r="I224" s="183"/>
      <c r="J224" s="184">
        <f>ROUND(I224*H224,2)</f>
        <v>0</v>
      </c>
      <c r="K224" s="180" t="s">
        <v>207</v>
      </c>
      <c r="L224" s="37"/>
      <c r="M224" s="185" t="s">
        <v>1</v>
      </c>
      <c r="N224" s="186" t="s">
        <v>38</v>
      </c>
      <c r="O224" s="75"/>
      <c r="P224" s="187">
        <f>O224*H224</f>
        <v>0</v>
      </c>
      <c r="Q224" s="187">
        <v>0</v>
      </c>
      <c r="R224" s="187">
        <f>Q224*H224</f>
        <v>0</v>
      </c>
      <c r="S224" s="187">
        <v>0</v>
      </c>
      <c r="T224" s="18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9" t="s">
        <v>208</v>
      </c>
      <c r="AT224" s="189" t="s">
        <v>203</v>
      </c>
      <c r="AU224" s="189" t="s">
        <v>82</v>
      </c>
      <c r="AY224" s="17" t="s">
        <v>201</v>
      </c>
      <c r="BE224" s="190">
        <f>IF(N224="základní",J224,0)</f>
        <v>0</v>
      </c>
      <c r="BF224" s="190">
        <f>IF(N224="snížená",J224,0)</f>
        <v>0</v>
      </c>
      <c r="BG224" s="190">
        <f>IF(N224="zákl. přenesená",J224,0)</f>
        <v>0</v>
      </c>
      <c r="BH224" s="190">
        <f>IF(N224="sníž. přenesená",J224,0)</f>
        <v>0</v>
      </c>
      <c r="BI224" s="190">
        <f>IF(N224="nulová",J224,0)</f>
        <v>0</v>
      </c>
      <c r="BJ224" s="17" t="s">
        <v>80</v>
      </c>
      <c r="BK224" s="190">
        <f>ROUND(I224*H224,2)</f>
        <v>0</v>
      </c>
      <c r="BL224" s="17" t="s">
        <v>208</v>
      </c>
      <c r="BM224" s="189" t="s">
        <v>379</v>
      </c>
    </row>
    <row r="225" s="2" customFormat="1">
      <c r="A225" s="36"/>
      <c r="B225" s="37"/>
      <c r="C225" s="36"/>
      <c r="D225" s="191" t="s">
        <v>210</v>
      </c>
      <c r="E225" s="36"/>
      <c r="F225" s="192" t="s">
        <v>380</v>
      </c>
      <c r="G225" s="36"/>
      <c r="H225" s="36"/>
      <c r="I225" s="193"/>
      <c r="J225" s="36"/>
      <c r="K225" s="36"/>
      <c r="L225" s="37"/>
      <c r="M225" s="194"/>
      <c r="N225" s="195"/>
      <c r="O225" s="75"/>
      <c r="P225" s="75"/>
      <c r="Q225" s="75"/>
      <c r="R225" s="75"/>
      <c r="S225" s="75"/>
      <c r="T225" s="7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7" t="s">
        <v>210</v>
      </c>
      <c r="AU225" s="17" t="s">
        <v>82</v>
      </c>
    </row>
    <row r="226" s="13" customFormat="1">
      <c r="A226" s="13"/>
      <c r="B226" s="196"/>
      <c r="C226" s="13"/>
      <c r="D226" s="191" t="s">
        <v>227</v>
      </c>
      <c r="E226" s="197" t="s">
        <v>1</v>
      </c>
      <c r="F226" s="198" t="s">
        <v>381</v>
      </c>
      <c r="G226" s="13"/>
      <c r="H226" s="199">
        <v>36</v>
      </c>
      <c r="I226" s="200"/>
      <c r="J226" s="13"/>
      <c r="K226" s="13"/>
      <c r="L226" s="196"/>
      <c r="M226" s="201"/>
      <c r="N226" s="202"/>
      <c r="O226" s="202"/>
      <c r="P226" s="202"/>
      <c r="Q226" s="202"/>
      <c r="R226" s="202"/>
      <c r="S226" s="202"/>
      <c r="T226" s="20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97" t="s">
        <v>227</v>
      </c>
      <c r="AU226" s="197" t="s">
        <v>82</v>
      </c>
      <c r="AV226" s="13" t="s">
        <v>82</v>
      </c>
      <c r="AW226" s="13" t="s">
        <v>30</v>
      </c>
      <c r="AX226" s="13" t="s">
        <v>73</v>
      </c>
      <c r="AY226" s="197" t="s">
        <v>201</v>
      </c>
    </row>
    <row r="227" s="13" customFormat="1">
      <c r="A227" s="13"/>
      <c r="B227" s="196"/>
      <c r="C227" s="13"/>
      <c r="D227" s="191" t="s">
        <v>227</v>
      </c>
      <c r="E227" s="197" t="s">
        <v>1</v>
      </c>
      <c r="F227" s="198" t="s">
        <v>382</v>
      </c>
      <c r="G227" s="13"/>
      <c r="H227" s="199">
        <v>2</v>
      </c>
      <c r="I227" s="200"/>
      <c r="J227" s="13"/>
      <c r="K227" s="13"/>
      <c r="L227" s="196"/>
      <c r="M227" s="201"/>
      <c r="N227" s="202"/>
      <c r="O227" s="202"/>
      <c r="P227" s="202"/>
      <c r="Q227" s="202"/>
      <c r="R227" s="202"/>
      <c r="S227" s="202"/>
      <c r="T227" s="20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7" t="s">
        <v>227</v>
      </c>
      <c r="AU227" s="197" t="s">
        <v>82</v>
      </c>
      <c r="AV227" s="13" t="s">
        <v>82</v>
      </c>
      <c r="AW227" s="13" t="s">
        <v>30</v>
      </c>
      <c r="AX227" s="13" t="s">
        <v>73</v>
      </c>
      <c r="AY227" s="197" t="s">
        <v>201</v>
      </c>
    </row>
    <row r="228" s="13" customFormat="1">
      <c r="A228" s="13"/>
      <c r="B228" s="196"/>
      <c r="C228" s="13"/>
      <c r="D228" s="191" t="s">
        <v>227</v>
      </c>
      <c r="E228" s="197" t="s">
        <v>1</v>
      </c>
      <c r="F228" s="198" t="s">
        <v>383</v>
      </c>
      <c r="G228" s="13"/>
      <c r="H228" s="199">
        <v>27.199999999999999</v>
      </c>
      <c r="I228" s="200"/>
      <c r="J228" s="13"/>
      <c r="K228" s="13"/>
      <c r="L228" s="196"/>
      <c r="M228" s="201"/>
      <c r="N228" s="202"/>
      <c r="O228" s="202"/>
      <c r="P228" s="202"/>
      <c r="Q228" s="202"/>
      <c r="R228" s="202"/>
      <c r="S228" s="202"/>
      <c r="T228" s="20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7" t="s">
        <v>227</v>
      </c>
      <c r="AU228" s="197" t="s">
        <v>82</v>
      </c>
      <c r="AV228" s="13" t="s">
        <v>82</v>
      </c>
      <c r="AW228" s="13" t="s">
        <v>30</v>
      </c>
      <c r="AX228" s="13" t="s">
        <v>73</v>
      </c>
      <c r="AY228" s="197" t="s">
        <v>201</v>
      </c>
    </row>
    <row r="229" s="14" customFormat="1">
      <c r="A229" s="14"/>
      <c r="B229" s="214"/>
      <c r="C229" s="14"/>
      <c r="D229" s="191" t="s">
        <v>227</v>
      </c>
      <c r="E229" s="215" t="s">
        <v>1</v>
      </c>
      <c r="F229" s="216" t="s">
        <v>280</v>
      </c>
      <c r="G229" s="14"/>
      <c r="H229" s="217">
        <v>65.200000000000003</v>
      </c>
      <c r="I229" s="218"/>
      <c r="J229" s="14"/>
      <c r="K229" s="14"/>
      <c r="L229" s="214"/>
      <c r="M229" s="219"/>
      <c r="N229" s="220"/>
      <c r="O229" s="220"/>
      <c r="P229" s="220"/>
      <c r="Q229" s="220"/>
      <c r="R229" s="220"/>
      <c r="S229" s="220"/>
      <c r="T229" s="22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15" t="s">
        <v>227</v>
      </c>
      <c r="AU229" s="215" t="s">
        <v>82</v>
      </c>
      <c r="AV229" s="14" t="s">
        <v>208</v>
      </c>
      <c r="AW229" s="14" t="s">
        <v>30</v>
      </c>
      <c r="AX229" s="14" t="s">
        <v>80</v>
      </c>
      <c r="AY229" s="215" t="s">
        <v>201</v>
      </c>
    </row>
    <row r="230" s="2" customFormat="1" ht="24.15" customHeight="1">
      <c r="A230" s="36"/>
      <c r="B230" s="177"/>
      <c r="C230" s="178" t="s">
        <v>384</v>
      </c>
      <c r="D230" s="178" t="s">
        <v>203</v>
      </c>
      <c r="E230" s="179" t="s">
        <v>385</v>
      </c>
      <c r="F230" s="180" t="s">
        <v>386</v>
      </c>
      <c r="G230" s="181" t="s">
        <v>224</v>
      </c>
      <c r="H230" s="182">
        <v>10</v>
      </c>
      <c r="I230" s="183"/>
      <c r="J230" s="184">
        <f>ROUND(I230*H230,2)</f>
        <v>0</v>
      </c>
      <c r="K230" s="180" t="s">
        <v>207</v>
      </c>
      <c r="L230" s="37"/>
      <c r="M230" s="185" t="s">
        <v>1</v>
      </c>
      <c r="N230" s="186" t="s">
        <v>38</v>
      </c>
      <c r="O230" s="75"/>
      <c r="P230" s="187">
        <f>O230*H230</f>
        <v>0</v>
      </c>
      <c r="Q230" s="187">
        <v>0</v>
      </c>
      <c r="R230" s="187">
        <f>Q230*H230</f>
        <v>0</v>
      </c>
      <c r="S230" s="187">
        <v>0</v>
      </c>
      <c r="T230" s="18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9" t="s">
        <v>208</v>
      </c>
      <c r="AT230" s="189" t="s">
        <v>203</v>
      </c>
      <c r="AU230" s="189" t="s">
        <v>82</v>
      </c>
      <c r="AY230" s="17" t="s">
        <v>201</v>
      </c>
      <c r="BE230" s="190">
        <f>IF(N230="základní",J230,0)</f>
        <v>0</v>
      </c>
      <c r="BF230" s="190">
        <f>IF(N230="snížená",J230,0)</f>
        <v>0</v>
      </c>
      <c r="BG230" s="190">
        <f>IF(N230="zákl. přenesená",J230,0)</f>
        <v>0</v>
      </c>
      <c r="BH230" s="190">
        <f>IF(N230="sníž. přenesená",J230,0)</f>
        <v>0</v>
      </c>
      <c r="BI230" s="190">
        <f>IF(N230="nulová",J230,0)</f>
        <v>0</v>
      </c>
      <c r="BJ230" s="17" t="s">
        <v>80</v>
      </c>
      <c r="BK230" s="190">
        <f>ROUND(I230*H230,2)</f>
        <v>0</v>
      </c>
      <c r="BL230" s="17" t="s">
        <v>208</v>
      </c>
      <c r="BM230" s="189" t="s">
        <v>387</v>
      </c>
    </row>
    <row r="231" s="2" customFormat="1">
      <c r="A231" s="36"/>
      <c r="B231" s="37"/>
      <c r="C231" s="36"/>
      <c r="D231" s="191" t="s">
        <v>210</v>
      </c>
      <c r="E231" s="36"/>
      <c r="F231" s="192" t="s">
        <v>388</v>
      </c>
      <c r="G231" s="36"/>
      <c r="H231" s="36"/>
      <c r="I231" s="193"/>
      <c r="J231" s="36"/>
      <c r="K231" s="36"/>
      <c r="L231" s="37"/>
      <c r="M231" s="194"/>
      <c r="N231" s="195"/>
      <c r="O231" s="75"/>
      <c r="P231" s="75"/>
      <c r="Q231" s="75"/>
      <c r="R231" s="75"/>
      <c r="S231" s="75"/>
      <c r="T231" s="7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7" t="s">
        <v>210</v>
      </c>
      <c r="AU231" s="17" t="s">
        <v>82</v>
      </c>
    </row>
    <row r="232" s="13" customFormat="1">
      <c r="A232" s="13"/>
      <c r="B232" s="196"/>
      <c r="C232" s="13"/>
      <c r="D232" s="191" t="s">
        <v>227</v>
      </c>
      <c r="E232" s="197" t="s">
        <v>1</v>
      </c>
      <c r="F232" s="198" t="s">
        <v>389</v>
      </c>
      <c r="G232" s="13"/>
      <c r="H232" s="199">
        <v>10</v>
      </c>
      <c r="I232" s="200"/>
      <c r="J232" s="13"/>
      <c r="K232" s="13"/>
      <c r="L232" s="196"/>
      <c r="M232" s="201"/>
      <c r="N232" s="202"/>
      <c r="O232" s="202"/>
      <c r="P232" s="202"/>
      <c r="Q232" s="202"/>
      <c r="R232" s="202"/>
      <c r="S232" s="202"/>
      <c r="T232" s="20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7" t="s">
        <v>227</v>
      </c>
      <c r="AU232" s="197" t="s">
        <v>82</v>
      </c>
      <c r="AV232" s="13" t="s">
        <v>82</v>
      </c>
      <c r="AW232" s="13" t="s">
        <v>30</v>
      </c>
      <c r="AX232" s="13" t="s">
        <v>80</v>
      </c>
      <c r="AY232" s="197" t="s">
        <v>201</v>
      </c>
    </row>
    <row r="233" s="2" customFormat="1" ht="33" customHeight="1">
      <c r="A233" s="36"/>
      <c r="B233" s="177"/>
      <c r="C233" s="178" t="s">
        <v>390</v>
      </c>
      <c r="D233" s="178" t="s">
        <v>203</v>
      </c>
      <c r="E233" s="179" t="s">
        <v>391</v>
      </c>
      <c r="F233" s="180" t="s">
        <v>392</v>
      </c>
      <c r="G233" s="181" t="s">
        <v>206</v>
      </c>
      <c r="H233" s="182">
        <v>65.200000000000003</v>
      </c>
      <c r="I233" s="183"/>
      <c r="J233" s="184">
        <f>ROUND(I233*H233,2)</f>
        <v>0</v>
      </c>
      <c r="K233" s="180" t="s">
        <v>207</v>
      </c>
      <c r="L233" s="37"/>
      <c r="M233" s="185" t="s">
        <v>1</v>
      </c>
      <c r="N233" s="186" t="s">
        <v>38</v>
      </c>
      <c r="O233" s="75"/>
      <c r="P233" s="187">
        <f>O233*H233</f>
        <v>0</v>
      </c>
      <c r="Q233" s="187">
        <v>1.287812</v>
      </c>
      <c r="R233" s="187">
        <f>Q233*H233</f>
        <v>83.965342399999997</v>
      </c>
      <c r="S233" s="187">
        <v>0</v>
      </c>
      <c r="T233" s="188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9" t="s">
        <v>208</v>
      </c>
      <c r="AT233" s="189" t="s">
        <v>203</v>
      </c>
      <c r="AU233" s="189" t="s">
        <v>82</v>
      </c>
      <c r="AY233" s="17" t="s">
        <v>201</v>
      </c>
      <c r="BE233" s="190">
        <f>IF(N233="základní",J233,0)</f>
        <v>0</v>
      </c>
      <c r="BF233" s="190">
        <f>IF(N233="snížená",J233,0)</f>
        <v>0</v>
      </c>
      <c r="BG233" s="190">
        <f>IF(N233="zákl. přenesená",J233,0)</f>
        <v>0</v>
      </c>
      <c r="BH233" s="190">
        <f>IF(N233="sníž. přenesená",J233,0)</f>
        <v>0</v>
      </c>
      <c r="BI233" s="190">
        <f>IF(N233="nulová",J233,0)</f>
        <v>0</v>
      </c>
      <c r="BJ233" s="17" t="s">
        <v>80</v>
      </c>
      <c r="BK233" s="190">
        <f>ROUND(I233*H233,2)</f>
        <v>0</v>
      </c>
      <c r="BL233" s="17" t="s">
        <v>208</v>
      </c>
      <c r="BM233" s="189" t="s">
        <v>393</v>
      </c>
    </row>
    <row r="234" s="2" customFormat="1">
      <c r="A234" s="36"/>
      <c r="B234" s="37"/>
      <c r="C234" s="36"/>
      <c r="D234" s="191" t="s">
        <v>210</v>
      </c>
      <c r="E234" s="36"/>
      <c r="F234" s="192" t="s">
        <v>394</v>
      </c>
      <c r="G234" s="36"/>
      <c r="H234" s="36"/>
      <c r="I234" s="193"/>
      <c r="J234" s="36"/>
      <c r="K234" s="36"/>
      <c r="L234" s="37"/>
      <c r="M234" s="194"/>
      <c r="N234" s="195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210</v>
      </c>
      <c r="AU234" s="17" t="s">
        <v>82</v>
      </c>
    </row>
    <row r="235" s="12" customFormat="1" ht="22.8" customHeight="1">
      <c r="A235" s="12"/>
      <c r="B235" s="164"/>
      <c r="C235" s="12"/>
      <c r="D235" s="165" t="s">
        <v>72</v>
      </c>
      <c r="E235" s="175" t="s">
        <v>235</v>
      </c>
      <c r="F235" s="175" t="s">
        <v>395</v>
      </c>
      <c r="G235" s="12"/>
      <c r="H235" s="12"/>
      <c r="I235" s="167"/>
      <c r="J235" s="176">
        <f>BK235</f>
        <v>0</v>
      </c>
      <c r="K235" s="12"/>
      <c r="L235" s="164"/>
      <c r="M235" s="169"/>
      <c r="N235" s="170"/>
      <c r="O235" s="170"/>
      <c r="P235" s="171">
        <f>SUM(P236:P241)</f>
        <v>0</v>
      </c>
      <c r="Q235" s="170"/>
      <c r="R235" s="171">
        <f>SUM(R236:R241)</f>
        <v>1.2939622032</v>
      </c>
      <c r="S235" s="170"/>
      <c r="T235" s="172">
        <f>SUM(T236:T241)</f>
        <v>1.4772000000000001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65" t="s">
        <v>80</v>
      </c>
      <c r="AT235" s="173" t="s">
        <v>72</v>
      </c>
      <c r="AU235" s="173" t="s">
        <v>80</v>
      </c>
      <c r="AY235" s="165" t="s">
        <v>201</v>
      </c>
      <c r="BK235" s="174">
        <f>SUM(BK236:BK241)</f>
        <v>0</v>
      </c>
    </row>
    <row r="236" s="2" customFormat="1" ht="33" customHeight="1">
      <c r="A236" s="36"/>
      <c r="B236" s="177"/>
      <c r="C236" s="178" t="s">
        <v>396</v>
      </c>
      <c r="D236" s="178" t="s">
        <v>203</v>
      </c>
      <c r="E236" s="179" t="s">
        <v>397</v>
      </c>
      <c r="F236" s="180" t="s">
        <v>398</v>
      </c>
      <c r="G236" s="181" t="s">
        <v>206</v>
      </c>
      <c r="H236" s="182">
        <v>19.696000000000002</v>
      </c>
      <c r="I236" s="183"/>
      <c r="J236" s="184">
        <f>ROUND(I236*H236,2)</f>
        <v>0</v>
      </c>
      <c r="K236" s="180" t="s">
        <v>207</v>
      </c>
      <c r="L236" s="37"/>
      <c r="M236" s="185" t="s">
        <v>1</v>
      </c>
      <c r="N236" s="186" t="s">
        <v>38</v>
      </c>
      <c r="O236" s="75"/>
      <c r="P236" s="187">
        <f>O236*H236</f>
        <v>0</v>
      </c>
      <c r="Q236" s="187">
        <v>0.065696699999999997</v>
      </c>
      <c r="R236" s="187">
        <f>Q236*H236</f>
        <v>1.2939622032</v>
      </c>
      <c r="S236" s="187">
        <v>0.074999999999999997</v>
      </c>
      <c r="T236" s="188">
        <f>S236*H236</f>
        <v>1.4772000000000001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9" t="s">
        <v>208</v>
      </c>
      <c r="AT236" s="189" t="s">
        <v>203</v>
      </c>
      <c r="AU236" s="189" t="s">
        <v>82</v>
      </c>
      <c r="AY236" s="17" t="s">
        <v>201</v>
      </c>
      <c r="BE236" s="190">
        <f>IF(N236="základní",J236,0)</f>
        <v>0</v>
      </c>
      <c r="BF236" s="190">
        <f>IF(N236="snížená",J236,0)</f>
        <v>0</v>
      </c>
      <c r="BG236" s="190">
        <f>IF(N236="zákl. přenesená",J236,0)</f>
        <v>0</v>
      </c>
      <c r="BH236" s="190">
        <f>IF(N236="sníž. přenesená",J236,0)</f>
        <v>0</v>
      </c>
      <c r="BI236" s="190">
        <f>IF(N236="nulová",J236,0)</f>
        <v>0</v>
      </c>
      <c r="BJ236" s="17" t="s">
        <v>80</v>
      </c>
      <c r="BK236" s="190">
        <f>ROUND(I236*H236,2)</f>
        <v>0</v>
      </c>
      <c r="BL236" s="17" t="s">
        <v>208</v>
      </c>
      <c r="BM236" s="189" t="s">
        <v>399</v>
      </c>
    </row>
    <row r="237" s="2" customFormat="1">
      <c r="A237" s="36"/>
      <c r="B237" s="37"/>
      <c r="C237" s="36"/>
      <c r="D237" s="191" t="s">
        <v>210</v>
      </c>
      <c r="E237" s="36"/>
      <c r="F237" s="192" t="s">
        <v>400</v>
      </c>
      <c r="G237" s="36"/>
      <c r="H237" s="36"/>
      <c r="I237" s="193"/>
      <c r="J237" s="36"/>
      <c r="K237" s="36"/>
      <c r="L237" s="37"/>
      <c r="M237" s="194"/>
      <c r="N237" s="195"/>
      <c r="O237" s="75"/>
      <c r="P237" s="75"/>
      <c r="Q237" s="75"/>
      <c r="R237" s="75"/>
      <c r="S237" s="75"/>
      <c r="T237" s="7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7" t="s">
        <v>210</v>
      </c>
      <c r="AU237" s="17" t="s">
        <v>82</v>
      </c>
    </row>
    <row r="238" s="13" customFormat="1">
      <c r="A238" s="13"/>
      <c r="B238" s="196"/>
      <c r="C238" s="13"/>
      <c r="D238" s="191" t="s">
        <v>227</v>
      </c>
      <c r="E238" s="197" t="s">
        <v>1</v>
      </c>
      <c r="F238" s="198" t="s">
        <v>401</v>
      </c>
      <c r="G238" s="13"/>
      <c r="H238" s="199">
        <v>15.84</v>
      </c>
      <c r="I238" s="200"/>
      <c r="J238" s="13"/>
      <c r="K238" s="13"/>
      <c r="L238" s="196"/>
      <c r="M238" s="201"/>
      <c r="N238" s="202"/>
      <c r="O238" s="202"/>
      <c r="P238" s="202"/>
      <c r="Q238" s="202"/>
      <c r="R238" s="202"/>
      <c r="S238" s="202"/>
      <c r="T238" s="20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7" t="s">
        <v>227</v>
      </c>
      <c r="AU238" s="197" t="s">
        <v>82</v>
      </c>
      <c r="AV238" s="13" t="s">
        <v>82</v>
      </c>
      <c r="AW238" s="13" t="s">
        <v>30</v>
      </c>
      <c r="AX238" s="13" t="s">
        <v>73</v>
      </c>
      <c r="AY238" s="197" t="s">
        <v>201</v>
      </c>
    </row>
    <row r="239" s="13" customFormat="1">
      <c r="A239" s="13"/>
      <c r="B239" s="196"/>
      <c r="C239" s="13"/>
      <c r="D239" s="191" t="s">
        <v>227</v>
      </c>
      <c r="E239" s="197" t="s">
        <v>1</v>
      </c>
      <c r="F239" s="198" t="s">
        <v>402</v>
      </c>
      <c r="G239" s="13"/>
      <c r="H239" s="199">
        <v>2.8159999999999998</v>
      </c>
      <c r="I239" s="200"/>
      <c r="J239" s="13"/>
      <c r="K239" s="13"/>
      <c r="L239" s="196"/>
      <c r="M239" s="201"/>
      <c r="N239" s="202"/>
      <c r="O239" s="202"/>
      <c r="P239" s="202"/>
      <c r="Q239" s="202"/>
      <c r="R239" s="202"/>
      <c r="S239" s="202"/>
      <c r="T239" s="20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7" t="s">
        <v>227</v>
      </c>
      <c r="AU239" s="197" t="s">
        <v>82</v>
      </c>
      <c r="AV239" s="13" t="s">
        <v>82</v>
      </c>
      <c r="AW239" s="13" t="s">
        <v>30</v>
      </c>
      <c r="AX239" s="13" t="s">
        <v>73</v>
      </c>
      <c r="AY239" s="197" t="s">
        <v>201</v>
      </c>
    </row>
    <row r="240" s="13" customFormat="1">
      <c r="A240" s="13"/>
      <c r="B240" s="196"/>
      <c r="C240" s="13"/>
      <c r="D240" s="191" t="s">
        <v>227</v>
      </c>
      <c r="E240" s="197" t="s">
        <v>1</v>
      </c>
      <c r="F240" s="198" t="s">
        <v>403</v>
      </c>
      <c r="G240" s="13"/>
      <c r="H240" s="199">
        <v>1.04</v>
      </c>
      <c r="I240" s="200"/>
      <c r="J240" s="13"/>
      <c r="K240" s="13"/>
      <c r="L240" s="196"/>
      <c r="M240" s="201"/>
      <c r="N240" s="202"/>
      <c r="O240" s="202"/>
      <c r="P240" s="202"/>
      <c r="Q240" s="202"/>
      <c r="R240" s="202"/>
      <c r="S240" s="202"/>
      <c r="T240" s="20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97" t="s">
        <v>227</v>
      </c>
      <c r="AU240" s="197" t="s">
        <v>82</v>
      </c>
      <c r="AV240" s="13" t="s">
        <v>82</v>
      </c>
      <c r="AW240" s="13" t="s">
        <v>30</v>
      </c>
      <c r="AX240" s="13" t="s">
        <v>73</v>
      </c>
      <c r="AY240" s="197" t="s">
        <v>201</v>
      </c>
    </row>
    <row r="241" s="14" customFormat="1">
      <c r="A241" s="14"/>
      <c r="B241" s="214"/>
      <c r="C241" s="14"/>
      <c r="D241" s="191" t="s">
        <v>227</v>
      </c>
      <c r="E241" s="215" t="s">
        <v>1</v>
      </c>
      <c r="F241" s="216" t="s">
        <v>280</v>
      </c>
      <c r="G241" s="14"/>
      <c r="H241" s="217">
        <v>19.695999999999998</v>
      </c>
      <c r="I241" s="218"/>
      <c r="J241" s="14"/>
      <c r="K241" s="14"/>
      <c r="L241" s="214"/>
      <c r="M241" s="219"/>
      <c r="N241" s="220"/>
      <c r="O241" s="220"/>
      <c r="P241" s="220"/>
      <c r="Q241" s="220"/>
      <c r="R241" s="220"/>
      <c r="S241" s="220"/>
      <c r="T241" s="221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15" t="s">
        <v>227</v>
      </c>
      <c r="AU241" s="215" t="s">
        <v>82</v>
      </c>
      <c r="AV241" s="14" t="s">
        <v>208</v>
      </c>
      <c r="AW241" s="14" t="s">
        <v>30</v>
      </c>
      <c r="AX241" s="14" t="s">
        <v>80</v>
      </c>
      <c r="AY241" s="215" t="s">
        <v>201</v>
      </c>
    </row>
    <row r="242" s="12" customFormat="1" ht="22.8" customHeight="1">
      <c r="A242" s="12"/>
      <c r="B242" s="164"/>
      <c r="C242" s="12"/>
      <c r="D242" s="165" t="s">
        <v>72</v>
      </c>
      <c r="E242" s="175" t="s">
        <v>248</v>
      </c>
      <c r="F242" s="175" t="s">
        <v>404</v>
      </c>
      <c r="G242" s="12"/>
      <c r="H242" s="12"/>
      <c r="I242" s="167"/>
      <c r="J242" s="176">
        <f>BK242</f>
        <v>0</v>
      </c>
      <c r="K242" s="12"/>
      <c r="L242" s="164"/>
      <c r="M242" s="169"/>
      <c r="N242" s="170"/>
      <c r="O242" s="170"/>
      <c r="P242" s="171">
        <f>SUM(P243:P246)</f>
        <v>0</v>
      </c>
      <c r="Q242" s="170"/>
      <c r="R242" s="171">
        <f>SUM(R243:R246)</f>
        <v>0.0082025000000000015</v>
      </c>
      <c r="S242" s="170"/>
      <c r="T242" s="172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5" t="s">
        <v>80</v>
      </c>
      <c r="AT242" s="173" t="s">
        <v>72</v>
      </c>
      <c r="AU242" s="173" t="s">
        <v>80</v>
      </c>
      <c r="AY242" s="165" t="s">
        <v>201</v>
      </c>
      <c r="BK242" s="174">
        <f>SUM(BK243:BK246)</f>
        <v>0</v>
      </c>
    </row>
    <row r="243" s="2" customFormat="1" ht="16.5" customHeight="1">
      <c r="A243" s="36"/>
      <c r="B243" s="177"/>
      <c r="C243" s="178" t="s">
        <v>405</v>
      </c>
      <c r="D243" s="178" t="s">
        <v>203</v>
      </c>
      <c r="E243" s="179" t="s">
        <v>406</v>
      </c>
      <c r="F243" s="180" t="s">
        <v>407</v>
      </c>
      <c r="G243" s="181" t="s">
        <v>219</v>
      </c>
      <c r="H243" s="182">
        <v>2</v>
      </c>
      <c r="I243" s="183"/>
      <c r="J243" s="184">
        <f>ROUND(I243*H243,2)</f>
        <v>0</v>
      </c>
      <c r="K243" s="180" t="s">
        <v>207</v>
      </c>
      <c r="L243" s="37"/>
      <c r="M243" s="185" t="s">
        <v>1</v>
      </c>
      <c r="N243" s="186" t="s">
        <v>38</v>
      </c>
      <c r="O243" s="75"/>
      <c r="P243" s="187">
        <f>O243*H243</f>
        <v>0</v>
      </c>
      <c r="Q243" s="187">
        <v>1.2500000000000001E-06</v>
      </c>
      <c r="R243" s="187">
        <f>Q243*H243</f>
        <v>2.5000000000000002E-06</v>
      </c>
      <c r="S243" s="187">
        <v>0</v>
      </c>
      <c r="T243" s="18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9" t="s">
        <v>208</v>
      </c>
      <c r="AT243" s="189" t="s">
        <v>203</v>
      </c>
      <c r="AU243" s="189" t="s">
        <v>82</v>
      </c>
      <c r="AY243" s="17" t="s">
        <v>201</v>
      </c>
      <c r="BE243" s="190">
        <f>IF(N243="základní",J243,0)</f>
        <v>0</v>
      </c>
      <c r="BF243" s="190">
        <f>IF(N243="snížená",J243,0)</f>
        <v>0</v>
      </c>
      <c r="BG243" s="190">
        <f>IF(N243="zákl. přenesená",J243,0)</f>
        <v>0</v>
      </c>
      <c r="BH243" s="190">
        <f>IF(N243="sníž. přenesená",J243,0)</f>
        <v>0</v>
      </c>
      <c r="BI243" s="190">
        <f>IF(N243="nulová",J243,0)</f>
        <v>0</v>
      </c>
      <c r="BJ243" s="17" t="s">
        <v>80</v>
      </c>
      <c r="BK243" s="190">
        <f>ROUND(I243*H243,2)</f>
        <v>0</v>
      </c>
      <c r="BL243" s="17" t="s">
        <v>208</v>
      </c>
      <c r="BM243" s="189" t="s">
        <v>408</v>
      </c>
    </row>
    <row r="244" s="2" customFormat="1">
      <c r="A244" s="36"/>
      <c r="B244" s="37"/>
      <c r="C244" s="36"/>
      <c r="D244" s="191" t="s">
        <v>210</v>
      </c>
      <c r="E244" s="36"/>
      <c r="F244" s="192" t="s">
        <v>409</v>
      </c>
      <c r="G244" s="36"/>
      <c r="H244" s="36"/>
      <c r="I244" s="193"/>
      <c r="J244" s="36"/>
      <c r="K244" s="36"/>
      <c r="L244" s="37"/>
      <c r="M244" s="194"/>
      <c r="N244" s="195"/>
      <c r="O244" s="75"/>
      <c r="P244" s="75"/>
      <c r="Q244" s="75"/>
      <c r="R244" s="75"/>
      <c r="S244" s="75"/>
      <c r="T244" s="7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7" t="s">
        <v>210</v>
      </c>
      <c r="AU244" s="17" t="s">
        <v>82</v>
      </c>
    </row>
    <row r="245" s="2" customFormat="1" ht="16.5" customHeight="1">
      <c r="A245" s="36"/>
      <c r="B245" s="177"/>
      <c r="C245" s="204" t="s">
        <v>410</v>
      </c>
      <c r="D245" s="204" t="s">
        <v>261</v>
      </c>
      <c r="E245" s="205" t="s">
        <v>411</v>
      </c>
      <c r="F245" s="206" t="s">
        <v>412</v>
      </c>
      <c r="G245" s="207" t="s">
        <v>219</v>
      </c>
      <c r="H245" s="208">
        <v>2</v>
      </c>
      <c r="I245" s="209"/>
      <c r="J245" s="210">
        <f>ROUND(I245*H245,2)</f>
        <v>0</v>
      </c>
      <c r="K245" s="206" t="s">
        <v>207</v>
      </c>
      <c r="L245" s="211"/>
      <c r="M245" s="212" t="s">
        <v>1</v>
      </c>
      <c r="N245" s="213" t="s">
        <v>38</v>
      </c>
      <c r="O245" s="75"/>
      <c r="P245" s="187">
        <f>O245*H245</f>
        <v>0</v>
      </c>
      <c r="Q245" s="187">
        <v>0.0041000000000000003</v>
      </c>
      <c r="R245" s="187">
        <f>Q245*H245</f>
        <v>0.0082000000000000007</v>
      </c>
      <c r="S245" s="187">
        <v>0</v>
      </c>
      <c r="T245" s="188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89" t="s">
        <v>248</v>
      </c>
      <c r="AT245" s="189" t="s">
        <v>261</v>
      </c>
      <c r="AU245" s="189" t="s">
        <v>82</v>
      </c>
      <c r="AY245" s="17" t="s">
        <v>201</v>
      </c>
      <c r="BE245" s="190">
        <f>IF(N245="základní",J245,0)</f>
        <v>0</v>
      </c>
      <c r="BF245" s="190">
        <f>IF(N245="snížená",J245,0)</f>
        <v>0</v>
      </c>
      <c r="BG245" s="190">
        <f>IF(N245="zákl. přenesená",J245,0)</f>
        <v>0</v>
      </c>
      <c r="BH245" s="190">
        <f>IF(N245="sníž. přenesená",J245,0)</f>
        <v>0</v>
      </c>
      <c r="BI245" s="190">
        <f>IF(N245="nulová",J245,0)</f>
        <v>0</v>
      </c>
      <c r="BJ245" s="17" t="s">
        <v>80</v>
      </c>
      <c r="BK245" s="190">
        <f>ROUND(I245*H245,2)</f>
        <v>0</v>
      </c>
      <c r="BL245" s="17" t="s">
        <v>208</v>
      </c>
      <c r="BM245" s="189" t="s">
        <v>413</v>
      </c>
    </row>
    <row r="246" s="2" customFormat="1">
      <c r="A246" s="36"/>
      <c r="B246" s="37"/>
      <c r="C246" s="36"/>
      <c r="D246" s="191" t="s">
        <v>210</v>
      </c>
      <c r="E246" s="36"/>
      <c r="F246" s="192" t="s">
        <v>414</v>
      </c>
      <c r="G246" s="36"/>
      <c r="H246" s="36"/>
      <c r="I246" s="193"/>
      <c r="J246" s="36"/>
      <c r="K246" s="36"/>
      <c r="L246" s="37"/>
      <c r="M246" s="194"/>
      <c r="N246" s="195"/>
      <c r="O246" s="75"/>
      <c r="P246" s="75"/>
      <c r="Q246" s="75"/>
      <c r="R246" s="75"/>
      <c r="S246" s="75"/>
      <c r="T246" s="7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7" t="s">
        <v>210</v>
      </c>
      <c r="AU246" s="17" t="s">
        <v>82</v>
      </c>
    </row>
    <row r="247" s="12" customFormat="1" ht="22.8" customHeight="1">
      <c r="A247" s="12"/>
      <c r="B247" s="164"/>
      <c r="C247" s="12"/>
      <c r="D247" s="165" t="s">
        <v>72</v>
      </c>
      <c r="E247" s="175" t="s">
        <v>254</v>
      </c>
      <c r="F247" s="175" t="s">
        <v>415</v>
      </c>
      <c r="G247" s="12"/>
      <c r="H247" s="12"/>
      <c r="I247" s="167"/>
      <c r="J247" s="176">
        <f>BK247</f>
        <v>0</v>
      </c>
      <c r="K247" s="12"/>
      <c r="L247" s="164"/>
      <c r="M247" s="169"/>
      <c r="N247" s="170"/>
      <c r="O247" s="170"/>
      <c r="P247" s="171">
        <f>SUM(P248:P306)</f>
        <v>0</v>
      </c>
      <c r="Q247" s="170"/>
      <c r="R247" s="171">
        <f>SUM(R248:R306)</f>
        <v>8.1994188268000006</v>
      </c>
      <c r="S247" s="170"/>
      <c r="T247" s="172">
        <f>SUM(T248:T306)</f>
        <v>18.35416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5" t="s">
        <v>80</v>
      </c>
      <c r="AT247" s="173" t="s">
        <v>72</v>
      </c>
      <c r="AU247" s="173" t="s">
        <v>80</v>
      </c>
      <c r="AY247" s="165" t="s">
        <v>201</v>
      </c>
      <c r="BK247" s="174">
        <f>SUM(BK248:BK306)</f>
        <v>0</v>
      </c>
    </row>
    <row r="248" s="2" customFormat="1" ht="16.5" customHeight="1">
      <c r="A248" s="36"/>
      <c r="B248" s="177"/>
      <c r="C248" s="178" t="s">
        <v>416</v>
      </c>
      <c r="D248" s="178" t="s">
        <v>203</v>
      </c>
      <c r="E248" s="179" t="s">
        <v>417</v>
      </c>
      <c r="F248" s="180" t="s">
        <v>418</v>
      </c>
      <c r="G248" s="181" t="s">
        <v>238</v>
      </c>
      <c r="H248" s="182">
        <v>17.600000000000001</v>
      </c>
      <c r="I248" s="183"/>
      <c r="J248" s="184">
        <f>ROUND(I248*H248,2)</f>
        <v>0</v>
      </c>
      <c r="K248" s="180" t="s">
        <v>207</v>
      </c>
      <c r="L248" s="37"/>
      <c r="M248" s="185" t="s">
        <v>1</v>
      </c>
      <c r="N248" s="186" t="s">
        <v>38</v>
      </c>
      <c r="O248" s="75"/>
      <c r="P248" s="187">
        <f>O248*H248</f>
        <v>0</v>
      </c>
      <c r="Q248" s="187">
        <v>0.00117</v>
      </c>
      <c r="R248" s="187">
        <f>Q248*H248</f>
        <v>0.020592000000000003</v>
      </c>
      <c r="S248" s="187">
        <v>0</v>
      </c>
      <c r="T248" s="188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89" t="s">
        <v>208</v>
      </c>
      <c r="AT248" s="189" t="s">
        <v>203</v>
      </c>
      <c r="AU248" s="189" t="s">
        <v>82</v>
      </c>
      <c r="AY248" s="17" t="s">
        <v>201</v>
      </c>
      <c r="BE248" s="190">
        <f>IF(N248="základní",J248,0)</f>
        <v>0</v>
      </c>
      <c r="BF248" s="190">
        <f>IF(N248="snížená",J248,0)</f>
        <v>0</v>
      </c>
      <c r="BG248" s="190">
        <f>IF(N248="zákl. přenesená",J248,0)</f>
        <v>0</v>
      </c>
      <c r="BH248" s="190">
        <f>IF(N248="sníž. přenesená",J248,0)</f>
        <v>0</v>
      </c>
      <c r="BI248" s="190">
        <f>IF(N248="nulová",J248,0)</f>
        <v>0</v>
      </c>
      <c r="BJ248" s="17" t="s">
        <v>80</v>
      </c>
      <c r="BK248" s="190">
        <f>ROUND(I248*H248,2)</f>
        <v>0</v>
      </c>
      <c r="BL248" s="17" t="s">
        <v>208</v>
      </c>
      <c r="BM248" s="189" t="s">
        <v>419</v>
      </c>
    </row>
    <row r="249" s="2" customFormat="1">
      <c r="A249" s="36"/>
      <c r="B249" s="37"/>
      <c r="C249" s="36"/>
      <c r="D249" s="191" t="s">
        <v>210</v>
      </c>
      <c r="E249" s="36"/>
      <c r="F249" s="192" t="s">
        <v>420</v>
      </c>
      <c r="G249" s="36"/>
      <c r="H249" s="36"/>
      <c r="I249" s="193"/>
      <c r="J249" s="36"/>
      <c r="K249" s="36"/>
      <c r="L249" s="37"/>
      <c r="M249" s="194"/>
      <c r="N249" s="195"/>
      <c r="O249" s="75"/>
      <c r="P249" s="75"/>
      <c r="Q249" s="75"/>
      <c r="R249" s="75"/>
      <c r="S249" s="75"/>
      <c r="T249" s="7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7" t="s">
        <v>210</v>
      </c>
      <c r="AU249" s="17" t="s">
        <v>82</v>
      </c>
    </row>
    <row r="250" s="13" customFormat="1">
      <c r="A250" s="13"/>
      <c r="B250" s="196"/>
      <c r="C250" s="13"/>
      <c r="D250" s="191" t="s">
        <v>227</v>
      </c>
      <c r="E250" s="197" t="s">
        <v>1</v>
      </c>
      <c r="F250" s="198" t="s">
        <v>421</v>
      </c>
      <c r="G250" s="13"/>
      <c r="H250" s="199">
        <v>17.600000000000001</v>
      </c>
      <c r="I250" s="200"/>
      <c r="J250" s="13"/>
      <c r="K250" s="13"/>
      <c r="L250" s="196"/>
      <c r="M250" s="201"/>
      <c r="N250" s="202"/>
      <c r="O250" s="202"/>
      <c r="P250" s="202"/>
      <c r="Q250" s="202"/>
      <c r="R250" s="202"/>
      <c r="S250" s="202"/>
      <c r="T250" s="20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7" t="s">
        <v>227</v>
      </c>
      <c r="AU250" s="197" t="s">
        <v>82</v>
      </c>
      <c r="AV250" s="13" t="s">
        <v>82</v>
      </c>
      <c r="AW250" s="13" t="s">
        <v>30</v>
      </c>
      <c r="AX250" s="13" t="s">
        <v>80</v>
      </c>
      <c r="AY250" s="197" t="s">
        <v>201</v>
      </c>
    </row>
    <row r="251" s="2" customFormat="1" ht="16.5" customHeight="1">
      <c r="A251" s="36"/>
      <c r="B251" s="177"/>
      <c r="C251" s="178" t="s">
        <v>422</v>
      </c>
      <c r="D251" s="178" t="s">
        <v>203</v>
      </c>
      <c r="E251" s="179" t="s">
        <v>423</v>
      </c>
      <c r="F251" s="180" t="s">
        <v>424</v>
      </c>
      <c r="G251" s="181" t="s">
        <v>238</v>
      </c>
      <c r="H251" s="182">
        <v>17.600000000000001</v>
      </c>
      <c r="I251" s="183"/>
      <c r="J251" s="184">
        <f>ROUND(I251*H251,2)</f>
        <v>0</v>
      </c>
      <c r="K251" s="180" t="s">
        <v>207</v>
      </c>
      <c r="L251" s="37"/>
      <c r="M251" s="185" t="s">
        <v>1</v>
      </c>
      <c r="N251" s="186" t="s">
        <v>38</v>
      </c>
      <c r="O251" s="75"/>
      <c r="P251" s="187">
        <f>O251*H251</f>
        <v>0</v>
      </c>
      <c r="Q251" s="187">
        <v>0.00058049999999999996</v>
      </c>
      <c r="R251" s="187">
        <f>Q251*H251</f>
        <v>0.0102168</v>
      </c>
      <c r="S251" s="187">
        <v>0</v>
      </c>
      <c r="T251" s="188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89" t="s">
        <v>208</v>
      </c>
      <c r="AT251" s="189" t="s">
        <v>203</v>
      </c>
      <c r="AU251" s="189" t="s">
        <v>82</v>
      </c>
      <c r="AY251" s="17" t="s">
        <v>201</v>
      </c>
      <c r="BE251" s="190">
        <f>IF(N251="základní",J251,0)</f>
        <v>0</v>
      </c>
      <c r="BF251" s="190">
        <f>IF(N251="snížená",J251,0)</f>
        <v>0</v>
      </c>
      <c r="BG251" s="190">
        <f>IF(N251="zákl. přenesená",J251,0)</f>
        <v>0</v>
      </c>
      <c r="BH251" s="190">
        <f>IF(N251="sníž. přenesená",J251,0)</f>
        <v>0</v>
      </c>
      <c r="BI251" s="190">
        <f>IF(N251="nulová",J251,0)</f>
        <v>0</v>
      </c>
      <c r="BJ251" s="17" t="s">
        <v>80</v>
      </c>
      <c r="BK251" s="190">
        <f>ROUND(I251*H251,2)</f>
        <v>0</v>
      </c>
      <c r="BL251" s="17" t="s">
        <v>208</v>
      </c>
      <c r="BM251" s="189" t="s">
        <v>425</v>
      </c>
    </row>
    <row r="252" s="2" customFormat="1">
      <c r="A252" s="36"/>
      <c r="B252" s="37"/>
      <c r="C252" s="36"/>
      <c r="D252" s="191" t="s">
        <v>210</v>
      </c>
      <c r="E252" s="36"/>
      <c r="F252" s="192" t="s">
        <v>426</v>
      </c>
      <c r="G252" s="36"/>
      <c r="H252" s="36"/>
      <c r="I252" s="193"/>
      <c r="J252" s="36"/>
      <c r="K252" s="36"/>
      <c r="L252" s="37"/>
      <c r="M252" s="194"/>
      <c r="N252" s="195"/>
      <c r="O252" s="75"/>
      <c r="P252" s="75"/>
      <c r="Q252" s="75"/>
      <c r="R252" s="75"/>
      <c r="S252" s="75"/>
      <c r="T252" s="7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7" t="s">
        <v>210</v>
      </c>
      <c r="AU252" s="17" t="s">
        <v>82</v>
      </c>
    </row>
    <row r="253" s="2" customFormat="1" ht="24.15" customHeight="1">
      <c r="A253" s="36"/>
      <c r="B253" s="177"/>
      <c r="C253" s="204" t="s">
        <v>427</v>
      </c>
      <c r="D253" s="204" t="s">
        <v>261</v>
      </c>
      <c r="E253" s="205" t="s">
        <v>428</v>
      </c>
      <c r="F253" s="206" t="s">
        <v>429</v>
      </c>
      <c r="G253" s="207" t="s">
        <v>264</v>
      </c>
      <c r="H253" s="208">
        <v>0.34799999999999998</v>
      </c>
      <c r="I253" s="209"/>
      <c r="J253" s="210">
        <f>ROUND(I253*H253,2)</f>
        <v>0</v>
      </c>
      <c r="K253" s="206" t="s">
        <v>207</v>
      </c>
      <c r="L253" s="211"/>
      <c r="M253" s="212" t="s">
        <v>1</v>
      </c>
      <c r="N253" s="213" t="s">
        <v>38</v>
      </c>
      <c r="O253" s="75"/>
      <c r="P253" s="187">
        <f>O253*H253</f>
        <v>0</v>
      </c>
      <c r="Q253" s="187">
        <v>1</v>
      </c>
      <c r="R253" s="187">
        <f>Q253*H253</f>
        <v>0.34799999999999998</v>
      </c>
      <c r="S253" s="187">
        <v>0</v>
      </c>
      <c r="T253" s="18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9" t="s">
        <v>248</v>
      </c>
      <c r="AT253" s="189" t="s">
        <v>261</v>
      </c>
      <c r="AU253" s="189" t="s">
        <v>82</v>
      </c>
      <c r="AY253" s="17" t="s">
        <v>201</v>
      </c>
      <c r="BE253" s="190">
        <f>IF(N253="základní",J253,0)</f>
        <v>0</v>
      </c>
      <c r="BF253" s="190">
        <f>IF(N253="snížená",J253,0)</f>
        <v>0</v>
      </c>
      <c r="BG253" s="190">
        <f>IF(N253="zákl. přenesená",J253,0)</f>
        <v>0</v>
      </c>
      <c r="BH253" s="190">
        <f>IF(N253="sníž. přenesená",J253,0)</f>
        <v>0</v>
      </c>
      <c r="BI253" s="190">
        <f>IF(N253="nulová",J253,0)</f>
        <v>0</v>
      </c>
      <c r="BJ253" s="17" t="s">
        <v>80</v>
      </c>
      <c r="BK253" s="190">
        <f>ROUND(I253*H253,2)</f>
        <v>0</v>
      </c>
      <c r="BL253" s="17" t="s">
        <v>208</v>
      </c>
      <c r="BM253" s="189" t="s">
        <v>430</v>
      </c>
    </row>
    <row r="254" s="2" customFormat="1">
      <c r="A254" s="36"/>
      <c r="B254" s="37"/>
      <c r="C254" s="36"/>
      <c r="D254" s="191" t="s">
        <v>210</v>
      </c>
      <c r="E254" s="36"/>
      <c r="F254" s="192" t="s">
        <v>429</v>
      </c>
      <c r="G254" s="36"/>
      <c r="H254" s="36"/>
      <c r="I254" s="193"/>
      <c r="J254" s="36"/>
      <c r="K254" s="36"/>
      <c r="L254" s="37"/>
      <c r="M254" s="194"/>
      <c r="N254" s="195"/>
      <c r="O254" s="75"/>
      <c r="P254" s="75"/>
      <c r="Q254" s="75"/>
      <c r="R254" s="75"/>
      <c r="S254" s="75"/>
      <c r="T254" s="7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7" t="s">
        <v>210</v>
      </c>
      <c r="AU254" s="17" t="s">
        <v>82</v>
      </c>
    </row>
    <row r="255" s="13" customFormat="1">
      <c r="A255" s="13"/>
      <c r="B255" s="196"/>
      <c r="C255" s="13"/>
      <c r="D255" s="191" t="s">
        <v>227</v>
      </c>
      <c r="E255" s="197" t="s">
        <v>1</v>
      </c>
      <c r="F255" s="198" t="s">
        <v>431</v>
      </c>
      <c r="G255" s="13"/>
      <c r="H255" s="199">
        <v>0.34799999999999998</v>
      </c>
      <c r="I255" s="200"/>
      <c r="J255" s="13"/>
      <c r="K255" s="13"/>
      <c r="L255" s="196"/>
      <c r="M255" s="201"/>
      <c r="N255" s="202"/>
      <c r="O255" s="202"/>
      <c r="P255" s="202"/>
      <c r="Q255" s="202"/>
      <c r="R255" s="202"/>
      <c r="S255" s="202"/>
      <c r="T255" s="20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97" t="s">
        <v>227</v>
      </c>
      <c r="AU255" s="197" t="s">
        <v>82</v>
      </c>
      <c r="AV255" s="13" t="s">
        <v>82</v>
      </c>
      <c r="AW255" s="13" t="s">
        <v>30</v>
      </c>
      <c r="AX255" s="13" t="s">
        <v>80</v>
      </c>
      <c r="AY255" s="197" t="s">
        <v>201</v>
      </c>
    </row>
    <row r="256" s="2" customFormat="1" ht="24.15" customHeight="1">
      <c r="A256" s="36"/>
      <c r="B256" s="177"/>
      <c r="C256" s="204" t="s">
        <v>432</v>
      </c>
      <c r="D256" s="204" t="s">
        <v>261</v>
      </c>
      <c r="E256" s="205" t="s">
        <v>433</v>
      </c>
      <c r="F256" s="206" t="s">
        <v>434</v>
      </c>
      <c r="G256" s="207" t="s">
        <v>264</v>
      </c>
      <c r="H256" s="208">
        <v>0.085999999999999993</v>
      </c>
      <c r="I256" s="209"/>
      <c r="J256" s="210">
        <f>ROUND(I256*H256,2)</f>
        <v>0</v>
      </c>
      <c r="K256" s="206" t="s">
        <v>207</v>
      </c>
      <c r="L256" s="211"/>
      <c r="M256" s="212" t="s">
        <v>1</v>
      </c>
      <c r="N256" s="213" t="s">
        <v>38</v>
      </c>
      <c r="O256" s="75"/>
      <c r="P256" s="187">
        <f>O256*H256</f>
        <v>0</v>
      </c>
      <c r="Q256" s="187">
        <v>1</v>
      </c>
      <c r="R256" s="187">
        <f>Q256*H256</f>
        <v>0.085999999999999993</v>
      </c>
      <c r="S256" s="187">
        <v>0</v>
      </c>
      <c r="T256" s="188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89" t="s">
        <v>248</v>
      </c>
      <c r="AT256" s="189" t="s">
        <v>261</v>
      </c>
      <c r="AU256" s="189" t="s">
        <v>82</v>
      </c>
      <c r="AY256" s="17" t="s">
        <v>201</v>
      </c>
      <c r="BE256" s="190">
        <f>IF(N256="základní",J256,0)</f>
        <v>0</v>
      </c>
      <c r="BF256" s="190">
        <f>IF(N256="snížená",J256,0)</f>
        <v>0</v>
      </c>
      <c r="BG256" s="190">
        <f>IF(N256="zákl. přenesená",J256,0)</f>
        <v>0</v>
      </c>
      <c r="BH256" s="190">
        <f>IF(N256="sníž. přenesená",J256,0)</f>
        <v>0</v>
      </c>
      <c r="BI256" s="190">
        <f>IF(N256="nulová",J256,0)</f>
        <v>0</v>
      </c>
      <c r="BJ256" s="17" t="s">
        <v>80</v>
      </c>
      <c r="BK256" s="190">
        <f>ROUND(I256*H256,2)</f>
        <v>0</v>
      </c>
      <c r="BL256" s="17" t="s">
        <v>208</v>
      </c>
      <c r="BM256" s="189" t="s">
        <v>435</v>
      </c>
    </row>
    <row r="257" s="2" customFormat="1">
      <c r="A257" s="36"/>
      <c r="B257" s="37"/>
      <c r="C257" s="36"/>
      <c r="D257" s="191" t="s">
        <v>210</v>
      </c>
      <c r="E257" s="36"/>
      <c r="F257" s="192" t="s">
        <v>434</v>
      </c>
      <c r="G257" s="36"/>
      <c r="H257" s="36"/>
      <c r="I257" s="193"/>
      <c r="J257" s="36"/>
      <c r="K257" s="36"/>
      <c r="L257" s="37"/>
      <c r="M257" s="194"/>
      <c r="N257" s="195"/>
      <c r="O257" s="75"/>
      <c r="P257" s="75"/>
      <c r="Q257" s="75"/>
      <c r="R257" s="75"/>
      <c r="S257" s="75"/>
      <c r="T257" s="7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7" t="s">
        <v>210</v>
      </c>
      <c r="AU257" s="17" t="s">
        <v>82</v>
      </c>
    </row>
    <row r="258" s="13" customFormat="1">
      <c r="A258" s="13"/>
      <c r="B258" s="196"/>
      <c r="C258" s="13"/>
      <c r="D258" s="191" t="s">
        <v>227</v>
      </c>
      <c r="E258" s="197" t="s">
        <v>1</v>
      </c>
      <c r="F258" s="198" t="s">
        <v>436</v>
      </c>
      <c r="G258" s="13"/>
      <c r="H258" s="199">
        <v>0.085999999999999993</v>
      </c>
      <c r="I258" s="200"/>
      <c r="J258" s="13"/>
      <c r="K258" s="13"/>
      <c r="L258" s="196"/>
      <c r="M258" s="201"/>
      <c r="N258" s="202"/>
      <c r="O258" s="202"/>
      <c r="P258" s="202"/>
      <c r="Q258" s="202"/>
      <c r="R258" s="202"/>
      <c r="S258" s="202"/>
      <c r="T258" s="20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197" t="s">
        <v>227</v>
      </c>
      <c r="AU258" s="197" t="s">
        <v>82</v>
      </c>
      <c r="AV258" s="13" t="s">
        <v>82</v>
      </c>
      <c r="AW258" s="13" t="s">
        <v>30</v>
      </c>
      <c r="AX258" s="13" t="s">
        <v>80</v>
      </c>
      <c r="AY258" s="197" t="s">
        <v>201</v>
      </c>
    </row>
    <row r="259" s="2" customFormat="1" ht="21.75" customHeight="1">
      <c r="A259" s="36"/>
      <c r="B259" s="177"/>
      <c r="C259" s="204" t="s">
        <v>437</v>
      </c>
      <c r="D259" s="204" t="s">
        <v>261</v>
      </c>
      <c r="E259" s="205" t="s">
        <v>438</v>
      </c>
      <c r="F259" s="206" t="s">
        <v>439</v>
      </c>
      <c r="G259" s="207" t="s">
        <v>264</v>
      </c>
      <c r="H259" s="208">
        <v>0.039</v>
      </c>
      <c r="I259" s="209"/>
      <c r="J259" s="210">
        <f>ROUND(I259*H259,2)</f>
        <v>0</v>
      </c>
      <c r="K259" s="206" t="s">
        <v>207</v>
      </c>
      <c r="L259" s="211"/>
      <c r="M259" s="212" t="s">
        <v>1</v>
      </c>
      <c r="N259" s="213" t="s">
        <v>38</v>
      </c>
      <c r="O259" s="75"/>
      <c r="P259" s="187">
        <f>O259*H259</f>
        <v>0</v>
      </c>
      <c r="Q259" s="187">
        <v>1</v>
      </c>
      <c r="R259" s="187">
        <f>Q259*H259</f>
        <v>0.039</v>
      </c>
      <c r="S259" s="187">
        <v>0</v>
      </c>
      <c r="T259" s="188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89" t="s">
        <v>248</v>
      </c>
      <c r="AT259" s="189" t="s">
        <v>261</v>
      </c>
      <c r="AU259" s="189" t="s">
        <v>82</v>
      </c>
      <c r="AY259" s="17" t="s">
        <v>201</v>
      </c>
      <c r="BE259" s="190">
        <f>IF(N259="základní",J259,0)</f>
        <v>0</v>
      </c>
      <c r="BF259" s="190">
        <f>IF(N259="snížená",J259,0)</f>
        <v>0</v>
      </c>
      <c r="BG259" s="190">
        <f>IF(N259="zákl. přenesená",J259,0)</f>
        <v>0</v>
      </c>
      <c r="BH259" s="190">
        <f>IF(N259="sníž. přenesená",J259,0)</f>
        <v>0</v>
      </c>
      <c r="BI259" s="190">
        <f>IF(N259="nulová",J259,0)</f>
        <v>0</v>
      </c>
      <c r="BJ259" s="17" t="s">
        <v>80</v>
      </c>
      <c r="BK259" s="190">
        <f>ROUND(I259*H259,2)</f>
        <v>0</v>
      </c>
      <c r="BL259" s="17" t="s">
        <v>208</v>
      </c>
      <c r="BM259" s="189" t="s">
        <v>440</v>
      </c>
    </row>
    <row r="260" s="2" customFormat="1">
      <c r="A260" s="36"/>
      <c r="B260" s="37"/>
      <c r="C260" s="36"/>
      <c r="D260" s="191" t="s">
        <v>210</v>
      </c>
      <c r="E260" s="36"/>
      <c r="F260" s="192" t="s">
        <v>439</v>
      </c>
      <c r="G260" s="36"/>
      <c r="H260" s="36"/>
      <c r="I260" s="193"/>
      <c r="J260" s="36"/>
      <c r="K260" s="36"/>
      <c r="L260" s="37"/>
      <c r="M260" s="194"/>
      <c r="N260" s="195"/>
      <c r="O260" s="75"/>
      <c r="P260" s="75"/>
      <c r="Q260" s="75"/>
      <c r="R260" s="75"/>
      <c r="S260" s="75"/>
      <c r="T260" s="7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7" t="s">
        <v>210</v>
      </c>
      <c r="AU260" s="17" t="s">
        <v>82</v>
      </c>
    </row>
    <row r="261" s="2" customFormat="1">
      <c r="A261" s="36"/>
      <c r="B261" s="37"/>
      <c r="C261" s="36"/>
      <c r="D261" s="191" t="s">
        <v>441</v>
      </c>
      <c r="E261" s="36"/>
      <c r="F261" s="222" t="s">
        <v>442</v>
      </c>
      <c r="G261" s="36"/>
      <c r="H261" s="36"/>
      <c r="I261" s="193"/>
      <c r="J261" s="36"/>
      <c r="K261" s="36"/>
      <c r="L261" s="37"/>
      <c r="M261" s="194"/>
      <c r="N261" s="195"/>
      <c r="O261" s="75"/>
      <c r="P261" s="75"/>
      <c r="Q261" s="75"/>
      <c r="R261" s="75"/>
      <c r="S261" s="75"/>
      <c r="T261" s="7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7" t="s">
        <v>441</v>
      </c>
      <c r="AU261" s="17" t="s">
        <v>82</v>
      </c>
    </row>
    <row r="262" s="13" customFormat="1">
      <c r="A262" s="13"/>
      <c r="B262" s="196"/>
      <c r="C262" s="13"/>
      <c r="D262" s="191" t="s">
        <v>227</v>
      </c>
      <c r="E262" s="197" t="s">
        <v>1</v>
      </c>
      <c r="F262" s="198" t="s">
        <v>443</v>
      </c>
      <c r="G262" s="13"/>
      <c r="H262" s="199">
        <v>0.039</v>
      </c>
      <c r="I262" s="200"/>
      <c r="J262" s="13"/>
      <c r="K262" s="13"/>
      <c r="L262" s="196"/>
      <c r="M262" s="201"/>
      <c r="N262" s="202"/>
      <c r="O262" s="202"/>
      <c r="P262" s="202"/>
      <c r="Q262" s="202"/>
      <c r="R262" s="202"/>
      <c r="S262" s="202"/>
      <c r="T262" s="20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97" t="s">
        <v>227</v>
      </c>
      <c r="AU262" s="197" t="s">
        <v>82</v>
      </c>
      <c r="AV262" s="13" t="s">
        <v>82</v>
      </c>
      <c r="AW262" s="13" t="s">
        <v>30</v>
      </c>
      <c r="AX262" s="13" t="s">
        <v>80</v>
      </c>
      <c r="AY262" s="197" t="s">
        <v>201</v>
      </c>
    </row>
    <row r="263" s="2" customFormat="1" ht="24.15" customHeight="1">
      <c r="A263" s="36"/>
      <c r="B263" s="177"/>
      <c r="C263" s="178" t="s">
        <v>444</v>
      </c>
      <c r="D263" s="178" t="s">
        <v>203</v>
      </c>
      <c r="E263" s="179" t="s">
        <v>445</v>
      </c>
      <c r="F263" s="180" t="s">
        <v>446</v>
      </c>
      <c r="G263" s="181" t="s">
        <v>206</v>
      </c>
      <c r="H263" s="182">
        <v>0.54100000000000004</v>
      </c>
      <c r="I263" s="183"/>
      <c r="J263" s="184">
        <f>ROUND(I263*H263,2)</f>
        <v>0</v>
      </c>
      <c r="K263" s="180" t="s">
        <v>207</v>
      </c>
      <c r="L263" s="37"/>
      <c r="M263" s="185" t="s">
        <v>1</v>
      </c>
      <c r="N263" s="186" t="s">
        <v>38</v>
      </c>
      <c r="O263" s="75"/>
      <c r="P263" s="187">
        <f>O263*H263</f>
        <v>0</v>
      </c>
      <c r="Q263" s="187">
        <v>0.0145328</v>
      </c>
      <c r="R263" s="187">
        <f>Q263*H263</f>
        <v>0.0078622448000000011</v>
      </c>
      <c r="S263" s="187">
        <v>0</v>
      </c>
      <c r="T263" s="18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9" t="s">
        <v>208</v>
      </c>
      <c r="AT263" s="189" t="s">
        <v>203</v>
      </c>
      <c r="AU263" s="189" t="s">
        <v>82</v>
      </c>
      <c r="AY263" s="17" t="s">
        <v>201</v>
      </c>
      <c r="BE263" s="190">
        <f>IF(N263="základní",J263,0)</f>
        <v>0</v>
      </c>
      <c r="BF263" s="190">
        <f>IF(N263="snížená",J263,0)</f>
        <v>0</v>
      </c>
      <c r="BG263" s="190">
        <f>IF(N263="zákl. přenesená",J263,0)</f>
        <v>0</v>
      </c>
      <c r="BH263" s="190">
        <f>IF(N263="sníž. přenesená",J263,0)</f>
        <v>0</v>
      </c>
      <c r="BI263" s="190">
        <f>IF(N263="nulová",J263,0)</f>
        <v>0</v>
      </c>
      <c r="BJ263" s="17" t="s">
        <v>80</v>
      </c>
      <c r="BK263" s="190">
        <f>ROUND(I263*H263,2)</f>
        <v>0</v>
      </c>
      <c r="BL263" s="17" t="s">
        <v>208</v>
      </c>
      <c r="BM263" s="189" t="s">
        <v>447</v>
      </c>
    </row>
    <row r="264" s="2" customFormat="1">
      <c r="A264" s="36"/>
      <c r="B264" s="37"/>
      <c r="C264" s="36"/>
      <c r="D264" s="191" t="s">
        <v>210</v>
      </c>
      <c r="E264" s="36"/>
      <c r="F264" s="192" t="s">
        <v>448</v>
      </c>
      <c r="G264" s="36"/>
      <c r="H264" s="36"/>
      <c r="I264" s="193"/>
      <c r="J264" s="36"/>
      <c r="K264" s="36"/>
      <c r="L264" s="37"/>
      <c r="M264" s="194"/>
      <c r="N264" s="195"/>
      <c r="O264" s="75"/>
      <c r="P264" s="75"/>
      <c r="Q264" s="75"/>
      <c r="R264" s="75"/>
      <c r="S264" s="75"/>
      <c r="T264" s="7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7" t="s">
        <v>210</v>
      </c>
      <c r="AU264" s="17" t="s">
        <v>82</v>
      </c>
    </row>
    <row r="265" s="2" customFormat="1">
      <c r="A265" s="36"/>
      <c r="B265" s="37"/>
      <c r="C265" s="36"/>
      <c r="D265" s="191" t="s">
        <v>441</v>
      </c>
      <c r="E265" s="36"/>
      <c r="F265" s="222" t="s">
        <v>449</v>
      </c>
      <c r="G265" s="36"/>
      <c r="H265" s="36"/>
      <c r="I265" s="193"/>
      <c r="J265" s="36"/>
      <c r="K265" s="36"/>
      <c r="L265" s="37"/>
      <c r="M265" s="194"/>
      <c r="N265" s="195"/>
      <c r="O265" s="75"/>
      <c r="P265" s="75"/>
      <c r="Q265" s="75"/>
      <c r="R265" s="75"/>
      <c r="S265" s="75"/>
      <c r="T265" s="7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7" t="s">
        <v>441</v>
      </c>
      <c r="AU265" s="17" t="s">
        <v>82</v>
      </c>
    </row>
    <row r="266" s="13" customFormat="1">
      <c r="A266" s="13"/>
      <c r="B266" s="196"/>
      <c r="C266" s="13"/>
      <c r="D266" s="191" t="s">
        <v>227</v>
      </c>
      <c r="E266" s="197" t="s">
        <v>1</v>
      </c>
      <c r="F266" s="198" t="s">
        <v>450</v>
      </c>
      <c r="G266" s="13"/>
      <c r="H266" s="199">
        <v>0.54100000000000004</v>
      </c>
      <c r="I266" s="200"/>
      <c r="J266" s="13"/>
      <c r="K266" s="13"/>
      <c r="L266" s="196"/>
      <c r="M266" s="201"/>
      <c r="N266" s="202"/>
      <c r="O266" s="202"/>
      <c r="P266" s="202"/>
      <c r="Q266" s="202"/>
      <c r="R266" s="202"/>
      <c r="S266" s="202"/>
      <c r="T266" s="20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197" t="s">
        <v>227</v>
      </c>
      <c r="AU266" s="197" t="s">
        <v>82</v>
      </c>
      <c r="AV266" s="13" t="s">
        <v>82</v>
      </c>
      <c r="AW266" s="13" t="s">
        <v>30</v>
      </c>
      <c r="AX266" s="13" t="s">
        <v>80</v>
      </c>
      <c r="AY266" s="197" t="s">
        <v>201</v>
      </c>
    </row>
    <row r="267" s="2" customFormat="1" ht="24.15" customHeight="1">
      <c r="A267" s="36"/>
      <c r="B267" s="177"/>
      <c r="C267" s="178" t="s">
        <v>451</v>
      </c>
      <c r="D267" s="178" t="s">
        <v>203</v>
      </c>
      <c r="E267" s="179" t="s">
        <v>452</v>
      </c>
      <c r="F267" s="180" t="s">
        <v>453</v>
      </c>
      <c r="G267" s="181" t="s">
        <v>206</v>
      </c>
      <c r="H267" s="182">
        <v>0.54100000000000004</v>
      </c>
      <c r="I267" s="183"/>
      <c r="J267" s="184">
        <f>ROUND(I267*H267,2)</f>
        <v>0</v>
      </c>
      <c r="K267" s="180" t="s">
        <v>207</v>
      </c>
      <c r="L267" s="37"/>
      <c r="M267" s="185" t="s">
        <v>1</v>
      </c>
      <c r="N267" s="186" t="s">
        <v>38</v>
      </c>
      <c r="O267" s="75"/>
      <c r="P267" s="187">
        <f>O267*H267</f>
        <v>0</v>
      </c>
      <c r="Q267" s="187">
        <v>0.015138</v>
      </c>
      <c r="R267" s="187">
        <f>Q267*H267</f>
        <v>0.0081896580000000007</v>
      </c>
      <c r="S267" s="187">
        <v>0</v>
      </c>
      <c r="T267" s="188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89" t="s">
        <v>208</v>
      </c>
      <c r="AT267" s="189" t="s">
        <v>203</v>
      </c>
      <c r="AU267" s="189" t="s">
        <v>82</v>
      </c>
      <c r="AY267" s="17" t="s">
        <v>201</v>
      </c>
      <c r="BE267" s="190">
        <f>IF(N267="základní",J267,0)</f>
        <v>0</v>
      </c>
      <c r="BF267" s="190">
        <f>IF(N267="snížená",J267,0)</f>
        <v>0</v>
      </c>
      <c r="BG267" s="190">
        <f>IF(N267="zákl. přenesená",J267,0)</f>
        <v>0</v>
      </c>
      <c r="BH267" s="190">
        <f>IF(N267="sníž. přenesená",J267,0)</f>
        <v>0</v>
      </c>
      <c r="BI267" s="190">
        <f>IF(N267="nulová",J267,0)</f>
        <v>0</v>
      </c>
      <c r="BJ267" s="17" t="s">
        <v>80</v>
      </c>
      <c r="BK267" s="190">
        <f>ROUND(I267*H267,2)</f>
        <v>0</v>
      </c>
      <c r="BL267" s="17" t="s">
        <v>208</v>
      </c>
      <c r="BM267" s="189" t="s">
        <v>454</v>
      </c>
    </row>
    <row r="268" s="2" customFormat="1">
      <c r="A268" s="36"/>
      <c r="B268" s="37"/>
      <c r="C268" s="36"/>
      <c r="D268" s="191" t="s">
        <v>210</v>
      </c>
      <c r="E268" s="36"/>
      <c r="F268" s="192" t="s">
        <v>455</v>
      </c>
      <c r="G268" s="36"/>
      <c r="H268" s="36"/>
      <c r="I268" s="193"/>
      <c r="J268" s="36"/>
      <c r="K268" s="36"/>
      <c r="L268" s="37"/>
      <c r="M268" s="194"/>
      <c r="N268" s="195"/>
      <c r="O268" s="75"/>
      <c r="P268" s="75"/>
      <c r="Q268" s="75"/>
      <c r="R268" s="75"/>
      <c r="S268" s="75"/>
      <c r="T268" s="7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7" t="s">
        <v>210</v>
      </c>
      <c r="AU268" s="17" t="s">
        <v>82</v>
      </c>
    </row>
    <row r="269" s="2" customFormat="1">
      <c r="A269" s="36"/>
      <c r="B269" s="37"/>
      <c r="C269" s="36"/>
      <c r="D269" s="191" t="s">
        <v>441</v>
      </c>
      <c r="E269" s="36"/>
      <c r="F269" s="222" t="s">
        <v>449</v>
      </c>
      <c r="G269" s="36"/>
      <c r="H269" s="36"/>
      <c r="I269" s="193"/>
      <c r="J269" s="36"/>
      <c r="K269" s="36"/>
      <c r="L269" s="37"/>
      <c r="M269" s="194"/>
      <c r="N269" s="195"/>
      <c r="O269" s="75"/>
      <c r="P269" s="75"/>
      <c r="Q269" s="75"/>
      <c r="R269" s="75"/>
      <c r="S269" s="75"/>
      <c r="T269" s="7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7" t="s">
        <v>441</v>
      </c>
      <c r="AU269" s="17" t="s">
        <v>82</v>
      </c>
    </row>
    <row r="270" s="13" customFormat="1">
      <c r="A270" s="13"/>
      <c r="B270" s="196"/>
      <c r="C270" s="13"/>
      <c r="D270" s="191" t="s">
        <v>227</v>
      </c>
      <c r="E270" s="197" t="s">
        <v>1</v>
      </c>
      <c r="F270" s="198" t="s">
        <v>450</v>
      </c>
      <c r="G270" s="13"/>
      <c r="H270" s="199">
        <v>0.54100000000000004</v>
      </c>
      <c r="I270" s="200"/>
      <c r="J270" s="13"/>
      <c r="K270" s="13"/>
      <c r="L270" s="196"/>
      <c r="M270" s="201"/>
      <c r="N270" s="202"/>
      <c r="O270" s="202"/>
      <c r="P270" s="202"/>
      <c r="Q270" s="202"/>
      <c r="R270" s="202"/>
      <c r="S270" s="202"/>
      <c r="T270" s="20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197" t="s">
        <v>227</v>
      </c>
      <c r="AU270" s="197" t="s">
        <v>82</v>
      </c>
      <c r="AV270" s="13" t="s">
        <v>82</v>
      </c>
      <c r="AW270" s="13" t="s">
        <v>30</v>
      </c>
      <c r="AX270" s="13" t="s">
        <v>80</v>
      </c>
      <c r="AY270" s="197" t="s">
        <v>201</v>
      </c>
    </row>
    <row r="271" s="2" customFormat="1" ht="24.15" customHeight="1">
      <c r="A271" s="36"/>
      <c r="B271" s="177"/>
      <c r="C271" s="178" t="s">
        <v>456</v>
      </c>
      <c r="D271" s="178" t="s">
        <v>203</v>
      </c>
      <c r="E271" s="179" t="s">
        <v>457</v>
      </c>
      <c r="F271" s="180" t="s">
        <v>458</v>
      </c>
      <c r="G271" s="181" t="s">
        <v>206</v>
      </c>
      <c r="H271" s="182">
        <v>200</v>
      </c>
      <c r="I271" s="183"/>
      <c r="J271" s="184">
        <f>ROUND(I271*H271,2)</f>
        <v>0</v>
      </c>
      <c r="K271" s="180" t="s">
        <v>207</v>
      </c>
      <c r="L271" s="37"/>
      <c r="M271" s="185" t="s">
        <v>1</v>
      </c>
      <c r="N271" s="186" t="s">
        <v>38</v>
      </c>
      <c r="O271" s="75"/>
      <c r="P271" s="187">
        <f>O271*H271</f>
        <v>0</v>
      </c>
      <c r="Q271" s="187">
        <v>0.00046749999999999998</v>
      </c>
      <c r="R271" s="187">
        <f>Q271*H271</f>
        <v>0.0935</v>
      </c>
      <c r="S271" s="187">
        <v>0</v>
      </c>
      <c r="T271" s="188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89" t="s">
        <v>208</v>
      </c>
      <c r="AT271" s="189" t="s">
        <v>203</v>
      </c>
      <c r="AU271" s="189" t="s">
        <v>82</v>
      </c>
      <c r="AY271" s="17" t="s">
        <v>201</v>
      </c>
      <c r="BE271" s="190">
        <f>IF(N271="základní",J271,0)</f>
        <v>0</v>
      </c>
      <c r="BF271" s="190">
        <f>IF(N271="snížená",J271,0)</f>
        <v>0</v>
      </c>
      <c r="BG271" s="190">
        <f>IF(N271="zákl. přenesená",J271,0)</f>
        <v>0</v>
      </c>
      <c r="BH271" s="190">
        <f>IF(N271="sníž. přenesená",J271,0)</f>
        <v>0</v>
      </c>
      <c r="BI271" s="190">
        <f>IF(N271="nulová",J271,0)</f>
        <v>0</v>
      </c>
      <c r="BJ271" s="17" t="s">
        <v>80</v>
      </c>
      <c r="BK271" s="190">
        <f>ROUND(I271*H271,2)</f>
        <v>0</v>
      </c>
      <c r="BL271" s="17" t="s">
        <v>208</v>
      </c>
      <c r="BM271" s="189" t="s">
        <v>459</v>
      </c>
    </row>
    <row r="272" s="2" customFormat="1">
      <c r="A272" s="36"/>
      <c r="B272" s="37"/>
      <c r="C272" s="36"/>
      <c r="D272" s="191" t="s">
        <v>210</v>
      </c>
      <c r="E272" s="36"/>
      <c r="F272" s="192" t="s">
        <v>460</v>
      </c>
      <c r="G272" s="36"/>
      <c r="H272" s="36"/>
      <c r="I272" s="193"/>
      <c r="J272" s="36"/>
      <c r="K272" s="36"/>
      <c r="L272" s="37"/>
      <c r="M272" s="194"/>
      <c r="N272" s="195"/>
      <c r="O272" s="75"/>
      <c r="P272" s="75"/>
      <c r="Q272" s="75"/>
      <c r="R272" s="75"/>
      <c r="S272" s="75"/>
      <c r="T272" s="7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7" t="s">
        <v>210</v>
      </c>
      <c r="AU272" s="17" t="s">
        <v>82</v>
      </c>
    </row>
    <row r="273" s="13" customFormat="1">
      <c r="A273" s="13"/>
      <c r="B273" s="196"/>
      <c r="C273" s="13"/>
      <c r="D273" s="191" t="s">
        <v>227</v>
      </c>
      <c r="E273" s="197" t="s">
        <v>1</v>
      </c>
      <c r="F273" s="198" t="s">
        <v>461</v>
      </c>
      <c r="G273" s="13"/>
      <c r="H273" s="199">
        <v>200</v>
      </c>
      <c r="I273" s="200"/>
      <c r="J273" s="13"/>
      <c r="K273" s="13"/>
      <c r="L273" s="196"/>
      <c r="M273" s="201"/>
      <c r="N273" s="202"/>
      <c r="O273" s="202"/>
      <c r="P273" s="202"/>
      <c r="Q273" s="202"/>
      <c r="R273" s="202"/>
      <c r="S273" s="202"/>
      <c r="T273" s="20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97" t="s">
        <v>227</v>
      </c>
      <c r="AU273" s="197" t="s">
        <v>82</v>
      </c>
      <c r="AV273" s="13" t="s">
        <v>82</v>
      </c>
      <c r="AW273" s="13" t="s">
        <v>30</v>
      </c>
      <c r="AX273" s="13" t="s">
        <v>80</v>
      </c>
      <c r="AY273" s="197" t="s">
        <v>201</v>
      </c>
    </row>
    <row r="274" s="2" customFormat="1" ht="16.5" customHeight="1">
      <c r="A274" s="36"/>
      <c r="B274" s="177"/>
      <c r="C274" s="178" t="s">
        <v>462</v>
      </c>
      <c r="D274" s="178" t="s">
        <v>203</v>
      </c>
      <c r="E274" s="179" t="s">
        <v>463</v>
      </c>
      <c r="F274" s="180" t="s">
        <v>464</v>
      </c>
      <c r="G274" s="181" t="s">
        <v>238</v>
      </c>
      <c r="H274" s="182">
        <v>17.600000000000001</v>
      </c>
      <c r="I274" s="183"/>
      <c r="J274" s="184">
        <f>ROUND(I274*H274,2)</f>
        <v>0</v>
      </c>
      <c r="K274" s="180" t="s">
        <v>207</v>
      </c>
      <c r="L274" s="37"/>
      <c r="M274" s="185" t="s">
        <v>1</v>
      </c>
      <c r="N274" s="186" t="s">
        <v>38</v>
      </c>
      <c r="O274" s="75"/>
      <c r="P274" s="187">
        <f>O274*H274</f>
        <v>0</v>
      </c>
      <c r="Q274" s="187">
        <v>8.3599999999999999E-05</v>
      </c>
      <c r="R274" s="187">
        <f>Q274*H274</f>
        <v>0.0014713600000000001</v>
      </c>
      <c r="S274" s="187">
        <v>0.017999999999999999</v>
      </c>
      <c r="T274" s="188">
        <f>S274*H274</f>
        <v>0.31680000000000003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89" t="s">
        <v>208</v>
      </c>
      <c r="AT274" s="189" t="s">
        <v>203</v>
      </c>
      <c r="AU274" s="189" t="s">
        <v>82</v>
      </c>
      <c r="AY274" s="17" t="s">
        <v>201</v>
      </c>
      <c r="BE274" s="190">
        <f>IF(N274="základní",J274,0)</f>
        <v>0</v>
      </c>
      <c r="BF274" s="190">
        <f>IF(N274="snížená",J274,0)</f>
        <v>0</v>
      </c>
      <c r="BG274" s="190">
        <f>IF(N274="zákl. přenesená",J274,0)</f>
        <v>0</v>
      </c>
      <c r="BH274" s="190">
        <f>IF(N274="sníž. přenesená",J274,0)</f>
        <v>0</v>
      </c>
      <c r="BI274" s="190">
        <f>IF(N274="nulová",J274,0)</f>
        <v>0</v>
      </c>
      <c r="BJ274" s="17" t="s">
        <v>80</v>
      </c>
      <c r="BK274" s="190">
        <f>ROUND(I274*H274,2)</f>
        <v>0</v>
      </c>
      <c r="BL274" s="17" t="s">
        <v>208</v>
      </c>
      <c r="BM274" s="189" t="s">
        <v>465</v>
      </c>
    </row>
    <row r="275" s="2" customFormat="1">
      <c r="A275" s="36"/>
      <c r="B275" s="37"/>
      <c r="C275" s="36"/>
      <c r="D275" s="191" t="s">
        <v>210</v>
      </c>
      <c r="E275" s="36"/>
      <c r="F275" s="192" t="s">
        <v>466</v>
      </c>
      <c r="G275" s="36"/>
      <c r="H275" s="36"/>
      <c r="I275" s="193"/>
      <c r="J275" s="36"/>
      <c r="K275" s="36"/>
      <c r="L275" s="37"/>
      <c r="M275" s="194"/>
      <c r="N275" s="195"/>
      <c r="O275" s="75"/>
      <c r="P275" s="75"/>
      <c r="Q275" s="75"/>
      <c r="R275" s="75"/>
      <c r="S275" s="75"/>
      <c r="T275" s="7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7" t="s">
        <v>210</v>
      </c>
      <c r="AU275" s="17" t="s">
        <v>82</v>
      </c>
    </row>
    <row r="276" s="2" customFormat="1" ht="24.15" customHeight="1">
      <c r="A276" s="36"/>
      <c r="B276" s="177"/>
      <c r="C276" s="178" t="s">
        <v>467</v>
      </c>
      <c r="D276" s="178" t="s">
        <v>203</v>
      </c>
      <c r="E276" s="179" t="s">
        <v>468</v>
      </c>
      <c r="F276" s="180" t="s">
        <v>469</v>
      </c>
      <c r="G276" s="181" t="s">
        <v>238</v>
      </c>
      <c r="H276" s="182">
        <v>69.599999999999994</v>
      </c>
      <c r="I276" s="183"/>
      <c r="J276" s="184">
        <f>ROUND(I276*H276,2)</f>
        <v>0</v>
      </c>
      <c r="K276" s="180" t="s">
        <v>207</v>
      </c>
      <c r="L276" s="37"/>
      <c r="M276" s="185" t="s">
        <v>1</v>
      </c>
      <c r="N276" s="186" t="s">
        <v>38</v>
      </c>
      <c r="O276" s="75"/>
      <c r="P276" s="187">
        <f>O276*H276</f>
        <v>0</v>
      </c>
      <c r="Q276" s="187">
        <v>3.5840000000000002E-05</v>
      </c>
      <c r="R276" s="187">
        <f>Q276*H276</f>
        <v>0.0024944640000000001</v>
      </c>
      <c r="S276" s="187">
        <v>0.001</v>
      </c>
      <c r="T276" s="188">
        <f>S276*H276</f>
        <v>0.069599999999999995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89" t="s">
        <v>208</v>
      </c>
      <c r="AT276" s="189" t="s">
        <v>203</v>
      </c>
      <c r="AU276" s="189" t="s">
        <v>82</v>
      </c>
      <c r="AY276" s="17" t="s">
        <v>201</v>
      </c>
      <c r="BE276" s="190">
        <f>IF(N276="základní",J276,0)</f>
        <v>0</v>
      </c>
      <c r="BF276" s="190">
        <f>IF(N276="snížená",J276,0)</f>
        <v>0</v>
      </c>
      <c r="BG276" s="190">
        <f>IF(N276="zákl. přenesená",J276,0)</f>
        <v>0</v>
      </c>
      <c r="BH276" s="190">
        <f>IF(N276="sníž. přenesená",J276,0)</f>
        <v>0</v>
      </c>
      <c r="BI276" s="190">
        <f>IF(N276="nulová",J276,0)</f>
        <v>0</v>
      </c>
      <c r="BJ276" s="17" t="s">
        <v>80</v>
      </c>
      <c r="BK276" s="190">
        <f>ROUND(I276*H276,2)</f>
        <v>0</v>
      </c>
      <c r="BL276" s="17" t="s">
        <v>208</v>
      </c>
      <c r="BM276" s="189" t="s">
        <v>470</v>
      </c>
    </row>
    <row r="277" s="2" customFormat="1">
      <c r="A277" s="36"/>
      <c r="B277" s="37"/>
      <c r="C277" s="36"/>
      <c r="D277" s="191" t="s">
        <v>210</v>
      </c>
      <c r="E277" s="36"/>
      <c r="F277" s="192" t="s">
        <v>471</v>
      </c>
      <c r="G277" s="36"/>
      <c r="H277" s="36"/>
      <c r="I277" s="193"/>
      <c r="J277" s="36"/>
      <c r="K277" s="36"/>
      <c r="L277" s="37"/>
      <c r="M277" s="194"/>
      <c r="N277" s="195"/>
      <c r="O277" s="75"/>
      <c r="P277" s="75"/>
      <c r="Q277" s="75"/>
      <c r="R277" s="75"/>
      <c r="S277" s="75"/>
      <c r="T277" s="7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7" t="s">
        <v>210</v>
      </c>
      <c r="AU277" s="17" t="s">
        <v>82</v>
      </c>
    </row>
    <row r="278" s="13" customFormat="1">
      <c r="A278" s="13"/>
      <c r="B278" s="196"/>
      <c r="C278" s="13"/>
      <c r="D278" s="191" t="s">
        <v>227</v>
      </c>
      <c r="E278" s="197" t="s">
        <v>1</v>
      </c>
      <c r="F278" s="198" t="s">
        <v>472</v>
      </c>
      <c r="G278" s="13"/>
      <c r="H278" s="199">
        <v>69.599999999999994</v>
      </c>
      <c r="I278" s="200"/>
      <c r="J278" s="13"/>
      <c r="K278" s="13"/>
      <c r="L278" s="196"/>
      <c r="M278" s="201"/>
      <c r="N278" s="202"/>
      <c r="O278" s="202"/>
      <c r="P278" s="202"/>
      <c r="Q278" s="202"/>
      <c r="R278" s="202"/>
      <c r="S278" s="202"/>
      <c r="T278" s="20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197" t="s">
        <v>227</v>
      </c>
      <c r="AU278" s="197" t="s">
        <v>82</v>
      </c>
      <c r="AV278" s="13" t="s">
        <v>82</v>
      </c>
      <c r="AW278" s="13" t="s">
        <v>30</v>
      </c>
      <c r="AX278" s="13" t="s">
        <v>80</v>
      </c>
      <c r="AY278" s="197" t="s">
        <v>201</v>
      </c>
    </row>
    <row r="279" s="2" customFormat="1" ht="24.15" customHeight="1">
      <c r="A279" s="36"/>
      <c r="B279" s="177"/>
      <c r="C279" s="178" t="s">
        <v>473</v>
      </c>
      <c r="D279" s="178" t="s">
        <v>203</v>
      </c>
      <c r="E279" s="179" t="s">
        <v>474</v>
      </c>
      <c r="F279" s="180" t="s">
        <v>475</v>
      </c>
      <c r="G279" s="181" t="s">
        <v>238</v>
      </c>
      <c r="H279" s="182">
        <v>69.599999999999994</v>
      </c>
      <c r="I279" s="183"/>
      <c r="J279" s="184">
        <f>ROUND(I279*H279,2)</f>
        <v>0</v>
      </c>
      <c r="K279" s="180" t="s">
        <v>207</v>
      </c>
      <c r="L279" s="37"/>
      <c r="M279" s="185" t="s">
        <v>1</v>
      </c>
      <c r="N279" s="186" t="s">
        <v>38</v>
      </c>
      <c r="O279" s="75"/>
      <c r="P279" s="187">
        <f>O279*H279</f>
        <v>0</v>
      </c>
      <c r="Q279" s="187">
        <v>0.00075799999999999999</v>
      </c>
      <c r="R279" s="187">
        <f>Q279*H279</f>
        <v>0.052756799999999993</v>
      </c>
      <c r="S279" s="187">
        <v>0.0020999999999999999</v>
      </c>
      <c r="T279" s="188">
        <f>S279*H279</f>
        <v>0.14615999999999998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89" t="s">
        <v>208</v>
      </c>
      <c r="AT279" s="189" t="s">
        <v>203</v>
      </c>
      <c r="AU279" s="189" t="s">
        <v>82</v>
      </c>
      <c r="AY279" s="17" t="s">
        <v>201</v>
      </c>
      <c r="BE279" s="190">
        <f>IF(N279="základní",J279,0)</f>
        <v>0</v>
      </c>
      <c r="BF279" s="190">
        <f>IF(N279="snížená",J279,0)</f>
        <v>0</v>
      </c>
      <c r="BG279" s="190">
        <f>IF(N279="zákl. přenesená",J279,0)</f>
        <v>0</v>
      </c>
      <c r="BH279" s="190">
        <f>IF(N279="sníž. přenesená",J279,0)</f>
        <v>0</v>
      </c>
      <c r="BI279" s="190">
        <f>IF(N279="nulová",J279,0)</f>
        <v>0</v>
      </c>
      <c r="BJ279" s="17" t="s">
        <v>80</v>
      </c>
      <c r="BK279" s="190">
        <f>ROUND(I279*H279,2)</f>
        <v>0</v>
      </c>
      <c r="BL279" s="17" t="s">
        <v>208</v>
      </c>
      <c r="BM279" s="189" t="s">
        <v>476</v>
      </c>
    </row>
    <row r="280" s="2" customFormat="1">
      <c r="A280" s="36"/>
      <c r="B280" s="37"/>
      <c r="C280" s="36"/>
      <c r="D280" s="191" t="s">
        <v>210</v>
      </c>
      <c r="E280" s="36"/>
      <c r="F280" s="192" t="s">
        <v>477</v>
      </c>
      <c r="G280" s="36"/>
      <c r="H280" s="36"/>
      <c r="I280" s="193"/>
      <c r="J280" s="36"/>
      <c r="K280" s="36"/>
      <c r="L280" s="37"/>
      <c r="M280" s="194"/>
      <c r="N280" s="195"/>
      <c r="O280" s="75"/>
      <c r="P280" s="75"/>
      <c r="Q280" s="75"/>
      <c r="R280" s="75"/>
      <c r="S280" s="75"/>
      <c r="T280" s="7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7" t="s">
        <v>210</v>
      </c>
      <c r="AU280" s="17" t="s">
        <v>82</v>
      </c>
    </row>
    <row r="281" s="2" customFormat="1" ht="33" customHeight="1">
      <c r="A281" s="36"/>
      <c r="B281" s="177"/>
      <c r="C281" s="178" t="s">
        <v>478</v>
      </c>
      <c r="D281" s="178" t="s">
        <v>203</v>
      </c>
      <c r="E281" s="179" t="s">
        <v>479</v>
      </c>
      <c r="F281" s="180" t="s">
        <v>480</v>
      </c>
      <c r="G281" s="181" t="s">
        <v>206</v>
      </c>
      <c r="H281" s="182">
        <v>195.38</v>
      </c>
      <c r="I281" s="183"/>
      <c r="J281" s="184">
        <f>ROUND(I281*H281,2)</f>
        <v>0</v>
      </c>
      <c r="K281" s="180" t="s">
        <v>207</v>
      </c>
      <c r="L281" s="37"/>
      <c r="M281" s="185" t="s">
        <v>1</v>
      </c>
      <c r="N281" s="186" t="s">
        <v>38</v>
      </c>
      <c r="O281" s="75"/>
      <c r="P281" s="187">
        <f>O281*H281</f>
        <v>0</v>
      </c>
      <c r="Q281" s="187">
        <v>0</v>
      </c>
      <c r="R281" s="187">
        <f>Q281*H281</f>
        <v>0</v>
      </c>
      <c r="S281" s="187">
        <v>0.070000000000000007</v>
      </c>
      <c r="T281" s="188">
        <f>S281*H281</f>
        <v>13.676600000000001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9" t="s">
        <v>208</v>
      </c>
      <c r="AT281" s="189" t="s">
        <v>203</v>
      </c>
      <c r="AU281" s="189" t="s">
        <v>82</v>
      </c>
      <c r="AY281" s="17" t="s">
        <v>201</v>
      </c>
      <c r="BE281" s="190">
        <f>IF(N281="základní",J281,0)</f>
        <v>0</v>
      </c>
      <c r="BF281" s="190">
        <f>IF(N281="snížená",J281,0)</f>
        <v>0</v>
      </c>
      <c r="BG281" s="190">
        <f>IF(N281="zákl. přenesená",J281,0)</f>
        <v>0</v>
      </c>
      <c r="BH281" s="190">
        <f>IF(N281="sníž. přenesená",J281,0)</f>
        <v>0</v>
      </c>
      <c r="BI281" s="190">
        <f>IF(N281="nulová",J281,0)</f>
        <v>0</v>
      </c>
      <c r="BJ281" s="17" t="s">
        <v>80</v>
      </c>
      <c r="BK281" s="190">
        <f>ROUND(I281*H281,2)</f>
        <v>0</v>
      </c>
      <c r="BL281" s="17" t="s">
        <v>208</v>
      </c>
      <c r="BM281" s="189" t="s">
        <v>481</v>
      </c>
    </row>
    <row r="282" s="2" customFormat="1">
      <c r="A282" s="36"/>
      <c r="B282" s="37"/>
      <c r="C282" s="36"/>
      <c r="D282" s="191" t="s">
        <v>210</v>
      </c>
      <c r="E282" s="36"/>
      <c r="F282" s="192" t="s">
        <v>482</v>
      </c>
      <c r="G282" s="36"/>
      <c r="H282" s="36"/>
      <c r="I282" s="193"/>
      <c r="J282" s="36"/>
      <c r="K282" s="36"/>
      <c r="L282" s="37"/>
      <c r="M282" s="194"/>
      <c r="N282" s="195"/>
      <c r="O282" s="75"/>
      <c r="P282" s="75"/>
      <c r="Q282" s="75"/>
      <c r="R282" s="75"/>
      <c r="S282" s="75"/>
      <c r="T282" s="7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7" t="s">
        <v>210</v>
      </c>
      <c r="AU282" s="17" t="s">
        <v>82</v>
      </c>
    </row>
    <row r="283" s="13" customFormat="1">
      <c r="A283" s="13"/>
      <c r="B283" s="196"/>
      <c r="C283" s="13"/>
      <c r="D283" s="191" t="s">
        <v>227</v>
      </c>
      <c r="E283" s="197" t="s">
        <v>1</v>
      </c>
      <c r="F283" s="198" t="s">
        <v>483</v>
      </c>
      <c r="G283" s="13"/>
      <c r="H283" s="199">
        <v>72</v>
      </c>
      <c r="I283" s="200"/>
      <c r="J283" s="13"/>
      <c r="K283" s="13"/>
      <c r="L283" s="196"/>
      <c r="M283" s="201"/>
      <c r="N283" s="202"/>
      <c r="O283" s="202"/>
      <c r="P283" s="202"/>
      <c r="Q283" s="202"/>
      <c r="R283" s="202"/>
      <c r="S283" s="202"/>
      <c r="T283" s="20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97" t="s">
        <v>227</v>
      </c>
      <c r="AU283" s="197" t="s">
        <v>82</v>
      </c>
      <c r="AV283" s="13" t="s">
        <v>82</v>
      </c>
      <c r="AW283" s="13" t="s">
        <v>30</v>
      </c>
      <c r="AX283" s="13" t="s">
        <v>73</v>
      </c>
      <c r="AY283" s="197" t="s">
        <v>201</v>
      </c>
    </row>
    <row r="284" s="13" customFormat="1">
      <c r="A284" s="13"/>
      <c r="B284" s="196"/>
      <c r="C284" s="13"/>
      <c r="D284" s="191" t="s">
        <v>227</v>
      </c>
      <c r="E284" s="197" t="s">
        <v>1</v>
      </c>
      <c r="F284" s="198" t="s">
        <v>484</v>
      </c>
      <c r="G284" s="13"/>
      <c r="H284" s="199">
        <v>20.010000000000002</v>
      </c>
      <c r="I284" s="200"/>
      <c r="J284" s="13"/>
      <c r="K284" s="13"/>
      <c r="L284" s="196"/>
      <c r="M284" s="201"/>
      <c r="N284" s="202"/>
      <c r="O284" s="202"/>
      <c r="P284" s="202"/>
      <c r="Q284" s="202"/>
      <c r="R284" s="202"/>
      <c r="S284" s="202"/>
      <c r="T284" s="20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97" t="s">
        <v>227</v>
      </c>
      <c r="AU284" s="197" t="s">
        <v>82</v>
      </c>
      <c r="AV284" s="13" t="s">
        <v>82</v>
      </c>
      <c r="AW284" s="13" t="s">
        <v>30</v>
      </c>
      <c r="AX284" s="13" t="s">
        <v>73</v>
      </c>
      <c r="AY284" s="197" t="s">
        <v>201</v>
      </c>
    </row>
    <row r="285" s="13" customFormat="1">
      <c r="A285" s="13"/>
      <c r="B285" s="196"/>
      <c r="C285" s="13"/>
      <c r="D285" s="191" t="s">
        <v>227</v>
      </c>
      <c r="E285" s="197" t="s">
        <v>1</v>
      </c>
      <c r="F285" s="198" t="s">
        <v>485</v>
      </c>
      <c r="G285" s="13"/>
      <c r="H285" s="199">
        <v>58.719999999999999</v>
      </c>
      <c r="I285" s="200"/>
      <c r="J285" s="13"/>
      <c r="K285" s="13"/>
      <c r="L285" s="196"/>
      <c r="M285" s="201"/>
      <c r="N285" s="202"/>
      <c r="O285" s="202"/>
      <c r="P285" s="202"/>
      <c r="Q285" s="202"/>
      <c r="R285" s="202"/>
      <c r="S285" s="202"/>
      <c r="T285" s="20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97" t="s">
        <v>227</v>
      </c>
      <c r="AU285" s="197" t="s">
        <v>82</v>
      </c>
      <c r="AV285" s="13" t="s">
        <v>82</v>
      </c>
      <c r="AW285" s="13" t="s">
        <v>30</v>
      </c>
      <c r="AX285" s="13" t="s">
        <v>73</v>
      </c>
      <c r="AY285" s="197" t="s">
        <v>201</v>
      </c>
    </row>
    <row r="286" s="13" customFormat="1">
      <c r="A286" s="13"/>
      <c r="B286" s="196"/>
      <c r="C286" s="13"/>
      <c r="D286" s="191" t="s">
        <v>227</v>
      </c>
      <c r="E286" s="197" t="s">
        <v>1</v>
      </c>
      <c r="F286" s="198" t="s">
        <v>486</v>
      </c>
      <c r="G286" s="13"/>
      <c r="H286" s="199">
        <v>14.199999999999999</v>
      </c>
      <c r="I286" s="200"/>
      <c r="J286" s="13"/>
      <c r="K286" s="13"/>
      <c r="L286" s="196"/>
      <c r="M286" s="201"/>
      <c r="N286" s="202"/>
      <c r="O286" s="202"/>
      <c r="P286" s="202"/>
      <c r="Q286" s="202"/>
      <c r="R286" s="202"/>
      <c r="S286" s="202"/>
      <c r="T286" s="20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197" t="s">
        <v>227</v>
      </c>
      <c r="AU286" s="197" t="s">
        <v>82</v>
      </c>
      <c r="AV286" s="13" t="s">
        <v>82</v>
      </c>
      <c r="AW286" s="13" t="s">
        <v>30</v>
      </c>
      <c r="AX286" s="13" t="s">
        <v>73</v>
      </c>
      <c r="AY286" s="197" t="s">
        <v>201</v>
      </c>
    </row>
    <row r="287" s="13" customFormat="1">
      <c r="A287" s="13"/>
      <c r="B287" s="196"/>
      <c r="C287" s="13"/>
      <c r="D287" s="191" t="s">
        <v>227</v>
      </c>
      <c r="E287" s="197" t="s">
        <v>1</v>
      </c>
      <c r="F287" s="198" t="s">
        <v>487</v>
      </c>
      <c r="G287" s="13"/>
      <c r="H287" s="199">
        <v>30.449999999999999</v>
      </c>
      <c r="I287" s="200"/>
      <c r="J287" s="13"/>
      <c r="K287" s="13"/>
      <c r="L287" s="196"/>
      <c r="M287" s="201"/>
      <c r="N287" s="202"/>
      <c r="O287" s="202"/>
      <c r="P287" s="202"/>
      <c r="Q287" s="202"/>
      <c r="R287" s="202"/>
      <c r="S287" s="202"/>
      <c r="T287" s="20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97" t="s">
        <v>227</v>
      </c>
      <c r="AU287" s="197" t="s">
        <v>82</v>
      </c>
      <c r="AV287" s="13" t="s">
        <v>82</v>
      </c>
      <c r="AW287" s="13" t="s">
        <v>30</v>
      </c>
      <c r="AX287" s="13" t="s">
        <v>73</v>
      </c>
      <c r="AY287" s="197" t="s">
        <v>201</v>
      </c>
    </row>
    <row r="288" s="14" customFormat="1">
      <c r="A288" s="14"/>
      <c r="B288" s="214"/>
      <c r="C288" s="14"/>
      <c r="D288" s="191" t="s">
        <v>227</v>
      </c>
      <c r="E288" s="215" t="s">
        <v>1</v>
      </c>
      <c r="F288" s="216" t="s">
        <v>280</v>
      </c>
      <c r="G288" s="14"/>
      <c r="H288" s="217">
        <v>195.38</v>
      </c>
      <c r="I288" s="218"/>
      <c r="J288" s="14"/>
      <c r="K288" s="14"/>
      <c r="L288" s="214"/>
      <c r="M288" s="219"/>
      <c r="N288" s="220"/>
      <c r="O288" s="220"/>
      <c r="P288" s="220"/>
      <c r="Q288" s="220"/>
      <c r="R288" s="220"/>
      <c r="S288" s="220"/>
      <c r="T288" s="221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15" t="s">
        <v>227</v>
      </c>
      <c r="AU288" s="215" t="s">
        <v>82</v>
      </c>
      <c r="AV288" s="14" t="s">
        <v>208</v>
      </c>
      <c r="AW288" s="14" t="s">
        <v>30</v>
      </c>
      <c r="AX288" s="14" t="s">
        <v>80</v>
      </c>
      <c r="AY288" s="215" t="s">
        <v>201</v>
      </c>
    </row>
    <row r="289" s="2" customFormat="1" ht="24.15" customHeight="1">
      <c r="A289" s="36"/>
      <c r="B289" s="177"/>
      <c r="C289" s="178" t="s">
        <v>488</v>
      </c>
      <c r="D289" s="178" t="s">
        <v>203</v>
      </c>
      <c r="E289" s="179" t="s">
        <v>489</v>
      </c>
      <c r="F289" s="180" t="s">
        <v>490</v>
      </c>
      <c r="G289" s="181" t="s">
        <v>224</v>
      </c>
      <c r="H289" s="182">
        <v>1.6579999999999999</v>
      </c>
      <c r="I289" s="183"/>
      <c r="J289" s="184">
        <f>ROUND(I289*H289,2)</f>
        <v>0</v>
      </c>
      <c r="K289" s="180" t="s">
        <v>207</v>
      </c>
      <c r="L289" s="37"/>
      <c r="M289" s="185" t="s">
        <v>1</v>
      </c>
      <c r="N289" s="186" t="s">
        <v>38</v>
      </c>
      <c r="O289" s="75"/>
      <c r="P289" s="187">
        <f>O289*H289</f>
        <v>0</v>
      </c>
      <c r="Q289" s="187">
        <v>0.50375000000000003</v>
      </c>
      <c r="R289" s="187">
        <f>Q289*H289</f>
        <v>0.83521750000000006</v>
      </c>
      <c r="S289" s="187">
        <v>2.5</v>
      </c>
      <c r="T289" s="188">
        <f>S289*H289</f>
        <v>4.1449999999999996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89" t="s">
        <v>208</v>
      </c>
      <c r="AT289" s="189" t="s">
        <v>203</v>
      </c>
      <c r="AU289" s="189" t="s">
        <v>82</v>
      </c>
      <c r="AY289" s="17" t="s">
        <v>201</v>
      </c>
      <c r="BE289" s="190">
        <f>IF(N289="základní",J289,0)</f>
        <v>0</v>
      </c>
      <c r="BF289" s="190">
        <f>IF(N289="snížená",J289,0)</f>
        <v>0</v>
      </c>
      <c r="BG289" s="190">
        <f>IF(N289="zákl. přenesená",J289,0)</f>
        <v>0</v>
      </c>
      <c r="BH289" s="190">
        <f>IF(N289="sníž. přenesená",J289,0)</f>
        <v>0</v>
      </c>
      <c r="BI289" s="190">
        <f>IF(N289="nulová",J289,0)</f>
        <v>0</v>
      </c>
      <c r="BJ289" s="17" t="s">
        <v>80</v>
      </c>
      <c r="BK289" s="190">
        <f>ROUND(I289*H289,2)</f>
        <v>0</v>
      </c>
      <c r="BL289" s="17" t="s">
        <v>208</v>
      </c>
      <c r="BM289" s="189" t="s">
        <v>491</v>
      </c>
    </row>
    <row r="290" s="2" customFormat="1">
      <c r="A290" s="36"/>
      <c r="B290" s="37"/>
      <c r="C290" s="36"/>
      <c r="D290" s="191" t="s">
        <v>210</v>
      </c>
      <c r="E290" s="36"/>
      <c r="F290" s="192" t="s">
        <v>492</v>
      </c>
      <c r="G290" s="36"/>
      <c r="H290" s="36"/>
      <c r="I290" s="193"/>
      <c r="J290" s="36"/>
      <c r="K290" s="36"/>
      <c r="L290" s="37"/>
      <c r="M290" s="194"/>
      <c r="N290" s="195"/>
      <c r="O290" s="75"/>
      <c r="P290" s="75"/>
      <c r="Q290" s="75"/>
      <c r="R290" s="75"/>
      <c r="S290" s="75"/>
      <c r="T290" s="7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7" t="s">
        <v>210</v>
      </c>
      <c r="AU290" s="17" t="s">
        <v>82</v>
      </c>
    </row>
    <row r="291" s="13" customFormat="1">
      <c r="A291" s="13"/>
      <c r="B291" s="196"/>
      <c r="C291" s="13"/>
      <c r="D291" s="191" t="s">
        <v>227</v>
      </c>
      <c r="E291" s="197" t="s">
        <v>1</v>
      </c>
      <c r="F291" s="198" t="s">
        <v>493</v>
      </c>
      <c r="G291" s="13"/>
      <c r="H291" s="199">
        <v>1.0640000000000001</v>
      </c>
      <c r="I291" s="200"/>
      <c r="J291" s="13"/>
      <c r="K291" s="13"/>
      <c r="L291" s="196"/>
      <c r="M291" s="201"/>
      <c r="N291" s="202"/>
      <c r="O291" s="202"/>
      <c r="P291" s="202"/>
      <c r="Q291" s="202"/>
      <c r="R291" s="202"/>
      <c r="S291" s="202"/>
      <c r="T291" s="20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97" t="s">
        <v>227</v>
      </c>
      <c r="AU291" s="197" t="s">
        <v>82</v>
      </c>
      <c r="AV291" s="13" t="s">
        <v>82</v>
      </c>
      <c r="AW291" s="13" t="s">
        <v>30</v>
      </c>
      <c r="AX291" s="13" t="s">
        <v>73</v>
      </c>
      <c r="AY291" s="197" t="s">
        <v>201</v>
      </c>
    </row>
    <row r="292" s="13" customFormat="1">
      <c r="A292" s="13"/>
      <c r="B292" s="196"/>
      <c r="C292" s="13"/>
      <c r="D292" s="191" t="s">
        <v>227</v>
      </c>
      <c r="E292" s="197" t="s">
        <v>1</v>
      </c>
      <c r="F292" s="198" t="s">
        <v>494</v>
      </c>
      <c r="G292" s="13"/>
      <c r="H292" s="199">
        <v>0.25600000000000001</v>
      </c>
      <c r="I292" s="200"/>
      <c r="J292" s="13"/>
      <c r="K292" s="13"/>
      <c r="L292" s="196"/>
      <c r="M292" s="201"/>
      <c r="N292" s="202"/>
      <c r="O292" s="202"/>
      <c r="P292" s="202"/>
      <c r="Q292" s="202"/>
      <c r="R292" s="202"/>
      <c r="S292" s="202"/>
      <c r="T292" s="20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7" t="s">
        <v>227</v>
      </c>
      <c r="AU292" s="197" t="s">
        <v>82</v>
      </c>
      <c r="AV292" s="13" t="s">
        <v>82</v>
      </c>
      <c r="AW292" s="13" t="s">
        <v>30</v>
      </c>
      <c r="AX292" s="13" t="s">
        <v>73</v>
      </c>
      <c r="AY292" s="197" t="s">
        <v>201</v>
      </c>
    </row>
    <row r="293" s="13" customFormat="1">
      <c r="A293" s="13"/>
      <c r="B293" s="196"/>
      <c r="C293" s="13"/>
      <c r="D293" s="191" t="s">
        <v>227</v>
      </c>
      <c r="E293" s="197" t="s">
        <v>1</v>
      </c>
      <c r="F293" s="198" t="s">
        <v>495</v>
      </c>
      <c r="G293" s="13"/>
      <c r="H293" s="199">
        <v>0.050000000000000003</v>
      </c>
      <c r="I293" s="200"/>
      <c r="J293" s="13"/>
      <c r="K293" s="13"/>
      <c r="L293" s="196"/>
      <c r="M293" s="201"/>
      <c r="N293" s="202"/>
      <c r="O293" s="202"/>
      <c r="P293" s="202"/>
      <c r="Q293" s="202"/>
      <c r="R293" s="202"/>
      <c r="S293" s="202"/>
      <c r="T293" s="20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97" t="s">
        <v>227</v>
      </c>
      <c r="AU293" s="197" t="s">
        <v>82</v>
      </c>
      <c r="AV293" s="13" t="s">
        <v>82</v>
      </c>
      <c r="AW293" s="13" t="s">
        <v>30</v>
      </c>
      <c r="AX293" s="13" t="s">
        <v>73</v>
      </c>
      <c r="AY293" s="197" t="s">
        <v>201</v>
      </c>
    </row>
    <row r="294" s="13" customFormat="1">
      <c r="A294" s="13"/>
      <c r="B294" s="196"/>
      <c r="C294" s="13"/>
      <c r="D294" s="191" t="s">
        <v>227</v>
      </c>
      <c r="E294" s="197" t="s">
        <v>1</v>
      </c>
      <c r="F294" s="198" t="s">
        <v>496</v>
      </c>
      <c r="G294" s="13"/>
      <c r="H294" s="199">
        <v>0.28799999999999998</v>
      </c>
      <c r="I294" s="200"/>
      <c r="J294" s="13"/>
      <c r="K294" s="13"/>
      <c r="L294" s="196"/>
      <c r="M294" s="201"/>
      <c r="N294" s="202"/>
      <c r="O294" s="202"/>
      <c r="P294" s="202"/>
      <c r="Q294" s="202"/>
      <c r="R294" s="202"/>
      <c r="S294" s="202"/>
      <c r="T294" s="20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197" t="s">
        <v>227</v>
      </c>
      <c r="AU294" s="197" t="s">
        <v>82</v>
      </c>
      <c r="AV294" s="13" t="s">
        <v>82</v>
      </c>
      <c r="AW294" s="13" t="s">
        <v>30</v>
      </c>
      <c r="AX294" s="13" t="s">
        <v>73</v>
      </c>
      <c r="AY294" s="197" t="s">
        <v>201</v>
      </c>
    </row>
    <row r="295" s="14" customFormat="1">
      <c r="A295" s="14"/>
      <c r="B295" s="214"/>
      <c r="C295" s="14"/>
      <c r="D295" s="191" t="s">
        <v>227</v>
      </c>
      <c r="E295" s="215" t="s">
        <v>1</v>
      </c>
      <c r="F295" s="216" t="s">
        <v>280</v>
      </c>
      <c r="G295" s="14"/>
      <c r="H295" s="217">
        <v>1.6580000000000001</v>
      </c>
      <c r="I295" s="218"/>
      <c r="J295" s="14"/>
      <c r="K295" s="14"/>
      <c r="L295" s="214"/>
      <c r="M295" s="219"/>
      <c r="N295" s="220"/>
      <c r="O295" s="220"/>
      <c r="P295" s="220"/>
      <c r="Q295" s="220"/>
      <c r="R295" s="220"/>
      <c r="S295" s="220"/>
      <c r="T295" s="221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15" t="s">
        <v>227</v>
      </c>
      <c r="AU295" s="215" t="s">
        <v>82</v>
      </c>
      <c r="AV295" s="14" t="s">
        <v>208</v>
      </c>
      <c r="AW295" s="14" t="s">
        <v>30</v>
      </c>
      <c r="AX295" s="14" t="s">
        <v>80</v>
      </c>
      <c r="AY295" s="215" t="s">
        <v>201</v>
      </c>
    </row>
    <row r="296" s="2" customFormat="1" ht="16.5" customHeight="1">
      <c r="A296" s="36"/>
      <c r="B296" s="177"/>
      <c r="C296" s="204" t="s">
        <v>497</v>
      </c>
      <c r="D296" s="204" t="s">
        <v>261</v>
      </c>
      <c r="E296" s="205" t="s">
        <v>498</v>
      </c>
      <c r="F296" s="206" t="s">
        <v>499</v>
      </c>
      <c r="G296" s="207" t="s">
        <v>264</v>
      </c>
      <c r="H296" s="208">
        <v>3.9790000000000001</v>
      </c>
      <c r="I296" s="209"/>
      <c r="J296" s="210">
        <f>ROUND(I296*H296,2)</f>
        <v>0</v>
      </c>
      <c r="K296" s="206" t="s">
        <v>207</v>
      </c>
      <c r="L296" s="211"/>
      <c r="M296" s="212" t="s">
        <v>1</v>
      </c>
      <c r="N296" s="213" t="s">
        <v>38</v>
      </c>
      <c r="O296" s="75"/>
      <c r="P296" s="187">
        <f>O296*H296</f>
        <v>0</v>
      </c>
      <c r="Q296" s="187">
        <v>1</v>
      </c>
      <c r="R296" s="187">
        <f>Q296*H296</f>
        <v>3.9790000000000001</v>
      </c>
      <c r="S296" s="187">
        <v>0</v>
      </c>
      <c r="T296" s="188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89" t="s">
        <v>248</v>
      </c>
      <c r="AT296" s="189" t="s">
        <v>261</v>
      </c>
      <c r="AU296" s="189" t="s">
        <v>82</v>
      </c>
      <c r="AY296" s="17" t="s">
        <v>201</v>
      </c>
      <c r="BE296" s="190">
        <f>IF(N296="základní",J296,0)</f>
        <v>0</v>
      </c>
      <c r="BF296" s="190">
        <f>IF(N296="snížená",J296,0)</f>
        <v>0</v>
      </c>
      <c r="BG296" s="190">
        <f>IF(N296="zákl. přenesená",J296,0)</f>
        <v>0</v>
      </c>
      <c r="BH296" s="190">
        <f>IF(N296="sníž. přenesená",J296,0)</f>
        <v>0</v>
      </c>
      <c r="BI296" s="190">
        <f>IF(N296="nulová",J296,0)</f>
        <v>0</v>
      </c>
      <c r="BJ296" s="17" t="s">
        <v>80</v>
      </c>
      <c r="BK296" s="190">
        <f>ROUND(I296*H296,2)</f>
        <v>0</v>
      </c>
      <c r="BL296" s="17" t="s">
        <v>208</v>
      </c>
      <c r="BM296" s="189" t="s">
        <v>500</v>
      </c>
    </row>
    <row r="297" s="2" customFormat="1">
      <c r="A297" s="36"/>
      <c r="B297" s="37"/>
      <c r="C297" s="36"/>
      <c r="D297" s="191" t="s">
        <v>210</v>
      </c>
      <c r="E297" s="36"/>
      <c r="F297" s="192" t="s">
        <v>499</v>
      </c>
      <c r="G297" s="36"/>
      <c r="H297" s="36"/>
      <c r="I297" s="193"/>
      <c r="J297" s="36"/>
      <c r="K297" s="36"/>
      <c r="L297" s="37"/>
      <c r="M297" s="194"/>
      <c r="N297" s="195"/>
      <c r="O297" s="75"/>
      <c r="P297" s="75"/>
      <c r="Q297" s="75"/>
      <c r="R297" s="75"/>
      <c r="S297" s="75"/>
      <c r="T297" s="7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7" t="s">
        <v>210</v>
      </c>
      <c r="AU297" s="17" t="s">
        <v>82</v>
      </c>
    </row>
    <row r="298" s="13" customFormat="1">
      <c r="A298" s="13"/>
      <c r="B298" s="196"/>
      <c r="C298" s="13"/>
      <c r="D298" s="191" t="s">
        <v>227</v>
      </c>
      <c r="E298" s="13"/>
      <c r="F298" s="198" t="s">
        <v>501</v>
      </c>
      <c r="G298" s="13"/>
      <c r="H298" s="199">
        <v>3.9790000000000001</v>
      </c>
      <c r="I298" s="200"/>
      <c r="J298" s="13"/>
      <c r="K298" s="13"/>
      <c r="L298" s="196"/>
      <c r="M298" s="201"/>
      <c r="N298" s="202"/>
      <c r="O298" s="202"/>
      <c r="P298" s="202"/>
      <c r="Q298" s="202"/>
      <c r="R298" s="202"/>
      <c r="S298" s="202"/>
      <c r="T298" s="20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97" t="s">
        <v>227</v>
      </c>
      <c r="AU298" s="197" t="s">
        <v>82</v>
      </c>
      <c r="AV298" s="13" t="s">
        <v>82</v>
      </c>
      <c r="AW298" s="13" t="s">
        <v>3</v>
      </c>
      <c r="AX298" s="13" t="s">
        <v>80</v>
      </c>
      <c r="AY298" s="197" t="s">
        <v>201</v>
      </c>
    </row>
    <row r="299" s="2" customFormat="1" ht="24.15" customHeight="1">
      <c r="A299" s="36"/>
      <c r="B299" s="177"/>
      <c r="C299" s="178" t="s">
        <v>502</v>
      </c>
      <c r="D299" s="178" t="s">
        <v>203</v>
      </c>
      <c r="E299" s="179" t="s">
        <v>503</v>
      </c>
      <c r="F299" s="180" t="s">
        <v>504</v>
      </c>
      <c r="G299" s="181" t="s">
        <v>206</v>
      </c>
      <c r="H299" s="182">
        <v>30</v>
      </c>
      <c r="I299" s="183"/>
      <c r="J299" s="184">
        <f>ROUND(I299*H299,2)</f>
        <v>0</v>
      </c>
      <c r="K299" s="180" t="s">
        <v>207</v>
      </c>
      <c r="L299" s="37"/>
      <c r="M299" s="185" t="s">
        <v>1</v>
      </c>
      <c r="N299" s="186" t="s">
        <v>38</v>
      </c>
      <c r="O299" s="75"/>
      <c r="P299" s="187">
        <f>O299*H299</f>
        <v>0</v>
      </c>
      <c r="Q299" s="187">
        <v>0.078163999999999997</v>
      </c>
      <c r="R299" s="187">
        <f>Q299*H299</f>
        <v>2.3449200000000001</v>
      </c>
      <c r="S299" s="187">
        <v>0</v>
      </c>
      <c r="T299" s="188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89" t="s">
        <v>208</v>
      </c>
      <c r="AT299" s="189" t="s">
        <v>203</v>
      </c>
      <c r="AU299" s="189" t="s">
        <v>82</v>
      </c>
      <c r="AY299" s="17" t="s">
        <v>201</v>
      </c>
      <c r="BE299" s="190">
        <f>IF(N299="základní",J299,0)</f>
        <v>0</v>
      </c>
      <c r="BF299" s="190">
        <f>IF(N299="snížená",J299,0)</f>
        <v>0</v>
      </c>
      <c r="BG299" s="190">
        <f>IF(N299="zákl. přenesená",J299,0)</f>
        <v>0</v>
      </c>
      <c r="BH299" s="190">
        <f>IF(N299="sníž. přenesená",J299,0)</f>
        <v>0</v>
      </c>
      <c r="BI299" s="190">
        <f>IF(N299="nulová",J299,0)</f>
        <v>0</v>
      </c>
      <c r="BJ299" s="17" t="s">
        <v>80</v>
      </c>
      <c r="BK299" s="190">
        <f>ROUND(I299*H299,2)</f>
        <v>0</v>
      </c>
      <c r="BL299" s="17" t="s">
        <v>208</v>
      </c>
      <c r="BM299" s="189" t="s">
        <v>505</v>
      </c>
    </row>
    <row r="300" s="2" customFormat="1">
      <c r="A300" s="36"/>
      <c r="B300" s="37"/>
      <c r="C300" s="36"/>
      <c r="D300" s="191" t="s">
        <v>210</v>
      </c>
      <c r="E300" s="36"/>
      <c r="F300" s="192" t="s">
        <v>506</v>
      </c>
      <c r="G300" s="36"/>
      <c r="H300" s="36"/>
      <c r="I300" s="193"/>
      <c r="J300" s="36"/>
      <c r="K300" s="36"/>
      <c r="L300" s="37"/>
      <c r="M300" s="194"/>
      <c r="N300" s="195"/>
      <c r="O300" s="75"/>
      <c r="P300" s="75"/>
      <c r="Q300" s="75"/>
      <c r="R300" s="75"/>
      <c r="S300" s="75"/>
      <c r="T300" s="7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7" t="s">
        <v>210</v>
      </c>
      <c r="AU300" s="17" t="s">
        <v>82</v>
      </c>
    </row>
    <row r="301" s="13" customFormat="1">
      <c r="A301" s="13"/>
      <c r="B301" s="196"/>
      <c r="C301" s="13"/>
      <c r="D301" s="191" t="s">
        <v>227</v>
      </c>
      <c r="E301" s="197" t="s">
        <v>1</v>
      </c>
      <c r="F301" s="198" t="s">
        <v>507</v>
      </c>
      <c r="G301" s="13"/>
      <c r="H301" s="199">
        <v>30</v>
      </c>
      <c r="I301" s="200"/>
      <c r="J301" s="13"/>
      <c r="K301" s="13"/>
      <c r="L301" s="196"/>
      <c r="M301" s="201"/>
      <c r="N301" s="202"/>
      <c r="O301" s="202"/>
      <c r="P301" s="202"/>
      <c r="Q301" s="202"/>
      <c r="R301" s="202"/>
      <c r="S301" s="202"/>
      <c r="T301" s="20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197" t="s">
        <v>227</v>
      </c>
      <c r="AU301" s="197" t="s">
        <v>82</v>
      </c>
      <c r="AV301" s="13" t="s">
        <v>82</v>
      </c>
      <c r="AW301" s="13" t="s">
        <v>30</v>
      </c>
      <c r="AX301" s="13" t="s">
        <v>80</v>
      </c>
      <c r="AY301" s="197" t="s">
        <v>201</v>
      </c>
    </row>
    <row r="302" s="2" customFormat="1" ht="24.15" customHeight="1">
      <c r="A302" s="36"/>
      <c r="B302" s="177"/>
      <c r="C302" s="178" t="s">
        <v>508</v>
      </c>
      <c r="D302" s="178" t="s">
        <v>203</v>
      </c>
      <c r="E302" s="179" t="s">
        <v>509</v>
      </c>
      <c r="F302" s="180" t="s">
        <v>510</v>
      </c>
      <c r="G302" s="181" t="s">
        <v>206</v>
      </c>
      <c r="H302" s="182">
        <v>14.199999999999999</v>
      </c>
      <c r="I302" s="183"/>
      <c r="J302" s="184">
        <f>ROUND(I302*H302,2)</f>
        <v>0</v>
      </c>
      <c r="K302" s="180" t="s">
        <v>207</v>
      </c>
      <c r="L302" s="37"/>
      <c r="M302" s="185" t="s">
        <v>1</v>
      </c>
      <c r="N302" s="186" t="s">
        <v>38</v>
      </c>
      <c r="O302" s="75"/>
      <c r="P302" s="187">
        <f>O302*H302</f>
        <v>0</v>
      </c>
      <c r="Q302" s="187">
        <v>0.020140000000000002</v>
      </c>
      <c r="R302" s="187">
        <f>Q302*H302</f>
        <v>0.28598800000000002</v>
      </c>
      <c r="S302" s="187">
        <v>0</v>
      </c>
      <c r="T302" s="188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89" t="s">
        <v>208</v>
      </c>
      <c r="AT302" s="189" t="s">
        <v>203</v>
      </c>
      <c r="AU302" s="189" t="s">
        <v>82</v>
      </c>
      <c r="AY302" s="17" t="s">
        <v>201</v>
      </c>
      <c r="BE302" s="190">
        <f>IF(N302="základní",J302,0)</f>
        <v>0</v>
      </c>
      <c r="BF302" s="190">
        <f>IF(N302="snížená",J302,0)</f>
        <v>0</v>
      </c>
      <c r="BG302" s="190">
        <f>IF(N302="zákl. přenesená",J302,0)</f>
        <v>0</v>
      </c>
      <c r="BH302" s="190">
        <f>IF(N302="sníž. přenesená",J302,0)</f>
        <v>0</v>
      </c>
      <c r="BI302" s="190">
        <f>IF(N302="nulová",J302,0)</f>
        <v>0</v>
      </c>
      <c r="BJ302" s="17" t="s">
        <v>80</v>
      </c>
      <c r="BK302" s="190">
        <f>ROUND(I302*H302,2)</f>
        <v>0</v>
      </c>
      <c r="BL302" s="17" t="s">
        <v>208</v>
      </c>
      <c r="BM302" s="189" t="s">
        <v>511</v>
      </c>
    </row>
    <row r="303" s="2" customFormat="1">
      <c r="A303" s="36"/>
      <c r="B303" s="37"/>
      <c r="C303" s="36"/>
      <c r="D303" s="191" t="s">
        <v>210</v>
      </c>
      <c r="E303" s="36"/>
      <c r="F303" s="192" t="s">
        <v>512</v>
      </c>
      <c r="G303" s="36"/>
      <c r="H303" s="36"/>
      <c r="I303" s="193"/>
      <c r="J303" s="36"/>
      <c r="K303" s="36"/>
      <c r="L303" s="37"/>
      <c r="M303" s="194"/>
      <c r="N303" s="195"/>
      <c r="O303" s="75"/>
      <c r="P303" s="75"/>
      <c r="Q303" s="75"/>
      <c r="R303" s="75"/>
      <c r="S303" s="75"/>
      <c r="T303" s="7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7" t="s">
        <v>210</v>
      </c>
      <c r="AU303" s="17" t="s">
        <v>82</v>
      </c>
    </row>
    <row r="304" s="13" customFormat="1">
      <c r="A304" s="13"/>
      <c r="B304" s="196"/>
      <c r="C304" s="13"/>
      <c r="D304" s="191" t="s">
        <v>227</v>
      </c>
      <c r="E304" s="197" t="s">
        <v>1</v>
      </c>
      <c r="F304" s="198" t="s">
        <v>486</v>
      </c>
      <c r="G304" s="13"/>
      <c r="H304" s="199">
        <v>14.199999999999999</v>
      </c>
      <c r="I304" s="200"/>
      <c r="J304" s="13"/>
      <c r="K304" s="13"/>
      <c r="L304" s="196"/>
      <c r="M304" s="201"/>
      <c r="N304" s="202"/>
      <c r="O304" s="202"/>
      <c r="P304" s="202"/>
      <c r="Q304" s="202"/>
      <c r="R304" s="202"/>
      <c r="S304" s="202"/>
      <c r="T304" s="20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197" t="s">
        <v>227</v>
      </c>
      <c r="AU304" s="197" t="s">
        <v>82</v>
      </c>
      <c r="AV304" s="13" t="s">
        <v>82</v>
      </c>
      <c r="AW304" s="13" t="s">
        <v>30</v>
      </c>
      <c r="AX304" s="13" t="s">
        <v>80</v>
      </c>
      <c r="AY304" s="197" t="s">
        <v>201</v>
      </c>
    </row>
    <row r="305" s="2" customFormat="1" ht="24.15" customHeight="1">
      <c r="A305" s="36"/>
      <c r="B305" s="177"/>
      <c r="C305" s="178" t="s">
        <v>513</v>
      </c>
      <c r="D305" s="178" t="s">
        <v>203</v>
      </c>
      <c r="E305" s="179" t="s">
        <v>514</v>
      </c>
      <c r="F305" s="180" t="s">
        <v>515</v>
      </c>
      <c r="G305" s="181" t="s">
        <v>238</v>
      </c>
      <c r="H305" s="182">
        <v>20</v>
      </c>
      <c r="I305" s="183"/>
      <c r="J305" s="184">
        <f>ROUND(I305*H305,2)</f>
        <v>0</v>
      </c>
      <c r="K305" s="180" t="s">
        <v>207</v>
      </c>
      <c r="L305" s="37"/>
      <c r="M305" s="185" t="s">
        <v>1</v>
      </c>
      <c r="N305" s="186" t="s">
        <v>38</v>
      </c>
      <c r="O305" s="75"/>
      <c r="P305" s="187">
        <f>O305*H305</f>
        <v>0</v>
      </c>
      <c r="Q305" s="187">
        <v>0.0042104999999999998</v>
      </c>
      <c r="R305" s="187">
        <f>Q305*H305</f>
        <v>0.084209999999999993</v>
      </c>
      <c r="S305" s="187">
        <v>0</v>
      </c>
      <c r="T305" s="188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89" t="s">
        <v>208</v>
      </c>
      <c r="AT305" s="189" t="s">
        <v>203</v>
      </c>
      <c r="AU305" s="189" t="s">
        <v>82</v>
      </c>
      <c r="AY305" s="17" t="s">
        <v>201</v>
      </c>
      <c r="BE305" s="190">
        <f>IF(N305="základní",J305,0)</f>
        <v>0</v>
      </c>
      <c r="BF305" s="190">
        <f>IF(N305="snížená",J305,0)</f>
        <v>0</v>
      </c>
      <c r="BG305" s="190">
        <f>IF(N305="zákl. přenesená",J305,0)</f>
        <v>0</v>
      </c>
      <c r="BH305" s="190">
        <f>IF(N305="sníž. přenesená",J305,0)</f>
        <v>0</v>
      </c>
      <c r="BI305" s="190">
        <f>IF(N305="nulová",J305,0)</f>
        <v>0</v>
      </c>
      <c r="BJ305" s="17" t="s">
        <v>80</v>
      </c>
      <c r="BK305" s="190">
        <f>ROUND(I305*H305,2)</f>
        <v>0</v>
      </c>
      <c r="BL305" s="17" t="s">
        <v>208</v>
      </c>
      <c r="BM305" s="189" t="s">
        <v>516</v>
      </c>
    </row>
    <row r="306" s="2" customFormat="1">
      <c r="A306" s="36"/>
      <c r="B306" s="37"/>
      <c r="C306" s="36"/>
      <c r="D306" s="191" t="s">
        <v>210</v>
      </c>
      <c r="E306" s="36"/>
      <c r="F306" s="192" t="s">
        <v>517</v>
      </c>
      <c r="G306" s="36"/>
      <c r="H306" s="36"/>
      <c r="I306" s="193"/>
      <c r="J306" s="36"/>
      <c r="K306" s="36"/>
      <c r="L306" s="37"/>
      <c r="M306" s="194"/>
      <c r="N306" s="195"/>
      <c r="O306" s="75"/>
      <c r="P306" s="75"/>
      <c r="Q306" s="75"/>
      <c r="R306" s="75"/>
      <c r="S306" s="75"/>
      <c r="T306" s="7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7" t="s">
        <v>210</v>
      </c>
      <c r="AU306" s="17" t="s">
        <v>82</v>
      </c>
    </row>
    <row r="307" s="12" customFormat="1" ht="22.8" customHeight="1">
      <c r="A307" s="12"/>
      <c r="B307" s="164"/>
      <c r="C307" s="12"/>
      <c r="D307" s="165" t="s">
        <v>72</v>
      </c>
      <c r="E307" s="175" t="s">
        <v>518</v>
      </c>
      <c r="F307" s="175" t="s">
        <v>519</v>
      </c>
      <c r="G307" s="12"/>
      <c r="H307" s="12"/>
      <c r="I307" s="167"/>
      <c r="J307" s="176">
        <f>BK307</f>
        <v>0</v>
      </c>
      <c r="K307" s="12"/>
      <c r="L307" s="164"/>
      <c r="M307" s="169"/>
      <c r="N307" s="170"/>
      <c r="O307" s="170"/>
      <c r="P307" s="171">
        <f>SUM(P308:P323)</f>
        <v>0</v>
      </c>
      <c r="Q307" s="170"/>
      <c r="R307" s="171">
        <f>SUM(R308:R323)</f>
        <v>0</v>
      </c>
      <c r="S307" s="170"/>
      <c r="T307" s="172">
        <f>SUM(T308:T323)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165" t="s">
        <v>80</v>
      </c>
      <c r="AT307" s="173" t="s">
        <v>72</v>
      </c>
      <c r="AU307" s="173" t="s">
        <v>80</v>
      </c>
      <c r="AY307" s="165" t="s">
        <v>201</v>
      </c>
      <c r="BK307" s="174">
        <f>SUM(BK308:BK323)</f>
        <v>0</v>
      </c>
    </row>
    <row r="308" s="2" customFormat="1" ht="24.15" customHeight="1">
      <c r="A308" s="36"/>
      <c r="B308" s="177"/>
      <c r="C308" s="178" t="s">
        <v>520</v>
      </c>
      <c r="D308" s="178" t="s">
        <v>203</v>
      </c>
      <c r="E308" s="179" t="s">
        <v>521</v>
      </c>
      <c r="F308" s="180" t="s">
        <v>522</v>
      </c>
      <c r="G308" s="181" t="s">
        <v>264</v>
      </c>
      <c r="H308" s="182">
        <v>247.99100000000001</v>
      </c>
      <c r="I308" s="183"/>
      <c r="J308" s="184">
        <f>ROUND(I308*H308,2)</f>
        <v>0</v>
      </c>
      <c r="K308" s="180" t="s">
        <v>207</v>
      </c>
      <c r="L308" s="37"/>
      <c r="M308" s="185" t="s">
        <v>1</v>
      </c>
      <c r="N308" s="186" t="s">
        <v>38</v>
      </c>
      <c r="O308" s="75"/>
      <c r="P308" s="187">
        <f>O308*H308</f>
        <v>0</v>
      </c>
      <c r="Q308" s="187">
        <v>0</v>
      </c>
      <c r="R308" s="187">
        <f>Q308*H308</f>
        <v>0</v>
      </c>
      <c r="S308" s="187">
        <v>0</v>
      </c>
      <c r="T308" s="188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89" t="s">
        <v>208</v>
      </c>
      <c r="AT308" s="189" t="s">
        <v>203</v>
      </c>
      <c r="AU308" s="189" t="s">
        <v>82</v>
      </c>
      <c r="AY308" s="17" t="s">
        <v>201</v>
      </c>
      <c r="BE308" s="190">
        <f>IF(N308="základní",J308,0)</f>
        <v>0</v>
      </c>
      <c r="BF308" s="190">
        <f>IF(N308="snížená",J308,0)</f>
        <v>0</v>
      </c>
      <c r="BG308" s="190">
        <f>IF(N308="zákl. přenesená",J308,0)</f>
        <v>0</v>
      </c>
      <c r="BH308" s="190">
        <f>IF(N308="sníž. přenesená",J308,0)</f>
        <v>0</v>
      </c>
      <c r="BI308" s="190">
        <f>IF(N308="nulová",J308,0)</f>
        <v>0</v>
      </c>
      <c r="BJ308" s="17" t="s">
        <v>80</v>
      </c>
      <c r="BK308" s="190">
        <f>ROUND(I308*H308,2)</f>
        <v>0</v>
      </c>
      <c r="BL308" s="17" t="s">
        <v>208</v>
      </c>
      <c r="BM308" s="189" t="s">
        <v>523</v>
      </c>
    </row>
    <row r="309" s="2" customFormat="1">
      <c r="A309" s="36"/>
      <c r="B309" s="37"/>
      <c r="C309" s="36"/>
      <c r="D309" s="191" t="s">
        <v>210</v>
      </c>
      <c r="E309" s="36"/>
      <c r="F309" s="192" t="s">
        <v>524</v>
      </c>
      <c r="G309" s="36"/>
      <c r="H309" s="36"/>
      <c r="I309" s="193"/>
      <c r="J309" s="36"/>
      <c r="K309" s="36"/>
      <c r="L309" s="37"/>
      <c r="M309" s="194"/>
      <c r="N309" s="195"/>
      <c r="O309" s="75"/>
      <c r="P309" s="75"/>
      <c r="Q309" s="75"/>
      <c r="R309" s="75"/>
      <c r="S309" s="75"/>
      <c r="T309" s="7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7" t="s">
        <v>210</v>
      </c>
      <c r="AU309" s="17" t="s">
        <v>82</v>
      </c>
    </row>
    <row r="310" s="2" customFormat="1" ht="24.15" customHeight="1">
      <c r="A310" s="36"/>
      <c r="B310" s="177"/>
      <c r="C310" s="178" t="s">
        <v>525</v>
      </c>
      <c r="D310" s="178" t="s">
        <v>203</v>
      </c>
      <c r="E310" s="179" t="s">
        <v>526</v>
      </c>
      <c r="F310" s="180" t="s">
        <v>527</v>
      </c>
      <c r="G310" s="181" t="s">
        <v>264</v>
      </c>
      <c r="H310" s="182">
        <v>247.99100000000001</v>
      </c>
      <c r="I310" s="183"/>
      <c r="J310" s="184">
        <f>ROUND(I310*H310,2)</f>
        <v>0</v>
      </c>
      <c r="K310" s="180" t="s">
        <v>207</v>
      </c>
      <c r="L310" s="37"/>
      <c r="M310" s="185" t="s">
        <v>1</v>
      </c>
      <c r="N310" s="186" t="s">
        <v>38</v>
      </c>
      <c r="O310" s="75"/>
      <c r="P310" s="187">
        <f>O310*H310</f>
        <v>0</v>
      </c>
      <c r="Q310" s="187">
        <v>0</v>
      </c>
      <c r="R310" s="187">
        <f>Q310*H310</f>
        <v>0</v>
      </c>
      <c r="S310" s="187">
        <v>0</v>
      </c>
      <c r="T310" s="188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89" t="s">
        <v>208</v>
      </c>
      <c r="AT310" s="189" t="s">
        <v>203</v>
      </c>
      <c r="AU310" s="189" t="s">
        <v>82</v>
      </c>
      <c r="AY310" s="17" t="s">
        <v>201</v>
      </c>
      <c r="BE310" s="190">
        <f>IF(N310="základní",J310,0)</f>
        <v>0</v>
      </c>
      <c r="BF310" s="190">
        <f>IF(N310="snížená",J310,0)</f>
        <v>0</v>
      </c>
      <c r="BG310" s="190">
        <f>IF(N310="zákl. přenesená",J310,0)</f>
        <v>0</v>
      </c>
      <c r="BH310" s="190">
        <f>IF(N310="sníž. přenesená",J310,0)</f>
        <v>0</v>
      </c>
      <c r="BI310" s="190">
        <f>IF(N310="nulová",J310,0)</f>
        <v>0</v>
      </c>
      <c r="BJ310" s="17" t="s">
        <v>80</v>
      </c>
      <c r="BK310" s="190">
        <f>ROUND(I310*H310,2)</f>
        <v>0</v>
      </c>
      <c r="BL310" s="17" t="s">
        <v>208</v>
      </c>
      <c r="BM310" s="189" t="s">
        <v>528</v>
      </c>
    </row>
    <row r="311" s="2" customFormat="1">
      <c r="A311" s="36"/>
      <c r="B311" s="37"/>
      <c r="C311" s="36"/>
      <c r="D311" s="191" t="s">
        <v>210</v>
      </c>
      <c r="E311" s="36"/>
      <c r="F311" s="192" t="s">
        <v>529</v>
      </c>
      <c r="G311" s="36"/>
      <c r="H311" s="36"/>
      <c r="I311" s="193"/>
      <c r="J311" s="36"/>
      <c r="K311" s="36"/>
      <c r="L311" s="37"/>
      <c r="M311" s="194"/>
      <c r="N311" s="195"/>
      <c r="O311" s="75"/>
      <c r="P311" s="75"/>
      <c r="Q311" s="75"/>
      <c r="R311" s="75"/>
      <c r="S311" s="75"/>
      <c r="T311" s="7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7" t="s">
        <v>210</v>
      </c>
      <c r="AU311" s="17" t="s">
        <v>82</v>
      </c>
    </row>
    <row r="312" s="2" customFormat="1" ht="24.15" customHeight="1">
      <c r="A312" s="36"/>
      <c r="B312" s="177"/>
      <c r="C312" s="178" t="s">
        <v>530</v>
      </c>
      <c r="D312" s="178" t="s">
        <v>203</v>
      </c>
      <c r="E312" s="179" t="s">
        <v>531</v>
      </c>
      <c r="F312" s="180" t="s">
        <v>532</v>
      </c>
      <c r="G312" s="181" t="s">
        <v>264</v>
      </c>
      <c r="H312" s="182">
        <v>247.99100000000001</v>
      </c>
      <c r="I312" s="183"/>
      <c r="J312" s="184">
        <f>ROUND(I312*H312,2)</f>
        <v>0</v>
      </c>
      <c r="K312" s="180" t="s">
        <v>207</v>
      </c>
      <c r="L312" s="37"/>
      <c r="M312" s="185" t="s">
        <v>1</v>
      </c>
      <c r="N312" s="186" t="s">
        <v>38</v>
      </c>
      <c r="O312" s="75"/>
      <c r="P312" s="187">
        <f>O312*H312</f>
        <v>0</v>
      </c>
      <c r="Q312" s="187">
        <v>0</v>
      </c>
      <c r="R312" s="187">
        <f>Q312*H312</f>
        <v>0</v>
      </c>
      <c r="S312" s="187">
        <v>0</v>
      </c>
      <c r="T312" s="188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89" t="s">
        <v>208</v>
      </c>
      <c r="AT312" s="189" t="s">
        <v>203</v>
      </c>
      <c r="AU312" s="189" t="s">
        <v>82</v>
      </c>
      <c r="AY312" s="17" t="s">
        <v>201</v>
      </c>
      <c r="BE312" s="190">
        <f>IF(N312="základní",J312,0)</f>
        <v>0</v>
      </c>
      <c r="BF312" s="190">
        <f>IF(N312="snížená",J312,0)</f>
        <v>0</v>
      </c>
      <c r="BG312" s="190">
        <f>IF(N312="zákl. přenesená",J312,0)</f>
        <v>0</v>
      </c>
      <c r="BH312" s="190">
        <f>IF(N312="sníž. přenesená",J312,0)</f>
        <v>0</v>
      </c>
      <c r="BI312" s="190">
        <f>IF(N312="nulová",J312,0)</f>
        <v>0</v>
      </c>
      <c r="BJ312" s="17" t="s">
        <v>80</v>
      </c>
      <c r="BK312" s="190">
        <f>ROUND(I312*H312,2)</f>
        <v>0</v>
      </c>
      <c r="BL312" s="17" t="s">
        <v>208</v>
      </c>
      <c r="BM312" s="189" t="s">
        <v>533</v>
      </c>
    </row>
    <row r="313" s="2" customFormat="1">
      <c r="A313" s="36"/>
      <c r="B313" s="37"/>
      <c r="C313" s="36"/>
      <c r="D313" s="191" t="s">
        <v>210</v>
      </c>
      <c r="E313" s="36"/>
      <c r="F313" s="192" t="s">
        <v>534</v>
      </c>
      <c r="G313" s="36"/>
      <c r="H313" s="36"/>
      <c r="I313" s="193"/>
      <c r="J313" s="36"/>
      <c r="K313" s="36"/>
      <c r="L313" s="37"/>
      <c r="M313" s="194"/>
      <c r="N313" s="195"/>
      <c r="O313" s="75"/>
      <c r="P313" s="75"/>
      <c r="Q313" s="75"/>
      <c r="R313" s="75"/>
      <c r="S313" s="75"/>
      <c r="T313" s="7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7" t="s">
        <v>210</v>
      </c>
      <c r="AU313" s="17" t="s">
        <v>82</v>
      </c>
    </row>
    <row r="314" s="2" customFormat="1" ht="21.75" customHeight="1">
      <c r="A314" s="36"/>
      <c r="B314" s="177"/>
      <c r="C314" s="178" t="s">
        <v>535</v>
      </c>
      <c r="D314" s="178" t="s">
        <v>203</v>
      </c>
      <c r="E314" s="179" t="s">
        <v>536</v>
      </c>
      <c r="F314" s="180" t="s">
        <v>537</v>
      </c>
      <c r="G314" s="181" t="s">
        <v>264</v>
      </c>
      <c r="H314" s="182">
        <v>247.99100000000001</v>
      </c>
      <c r="I314" s="183"/>
      <c r="J314" s="184">
        <f>ROUND(I314*H314,2)</f>
        <v>0</v>
      </c>
      <c r="K314" s="180" t="s">
        <v>207</v>
      </c>
      <c r="L314" s="37"/>
      <c r="M314" s="185" t="s">
        <v>1</v>
      </c>
      <c r="N314" s="186" t="s">
        <v>38</v>
      </c>
      <c r="O314" s="75"/>
      <c r="P314" s="187">
        <f>O314*H314</f>
        <v>0</v>
      </c>
      <c r="Q314" s="187">
        <v>0</v>
      </c>
      <c r="R314" s="187">
        <f>Q314*H314</f>
        <v>0</v>
      </c>
      <c r="S314" s="187">
        <v>0</v>
      </c>
      <c r="T314" s="188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89" t="s">
        <v>208</v>
      </c>
      <c r="AT314" s="189" t="s">
        <v>203</v>
      </c>
      <c r="AU314" s="189" t="s">
        <v>82</v>
      </c>
      <c r="AY314" s="17" t="s">
        <v>201</v>
      </c>
      <c r="BE314" s="190">
        <f>IF(N314="základní",J314,0)</f>
        <v>0</v>
      </c>
      <c r="BF314" s="190">
        <f>IF(N314="snížená",J314,0)</f>
        <v>0</v>
      </c>
      <c r="BG314" s="190">
        <f>IF(N314="zákl. přenesená",J314,0)</f>
        <v>0</v>
      </c>
      <c r="BH314" s="190">
        <f>IF(N314="sníž. přenesená",J314,0)</f>
        <v>0</v>
      </c>
      <c r="BI314" s="190">
        <f>IF(N314="nulová",J314,0)</f>
        <v>0</v>
      </c>
      <c r="BJ314" s="17" t="s">
        <v>80</v>
      </c>
      <c r="BK314" s="190">
        <f>ROUND(I314*H314,2)</f>
        <v>0</v>
      </c>
      <c r="BL314" s="17" t="s">
        <v>208</v>
      </c>
      <c r="BM314" s="189" t="s">
        <v>538</v>
      </c>
    </row>
    <row r="315" s="2" customFormat="1">
      <c r="A315" s="36"/>
      <c r="B315" s="37"/>
      <c r="C315" s="36"/>
      <c r="D315" s="191" t="s">
        <v>210</v>
      </c>
      <c r="E315" s="36"/>
      <c r="F315" s="192" t="s">
        <v>539</v>
      </c>
      <c r="G315" s="36"/>
      <c r="H315" s="36"/>
      <c r="I315" s="193"/>
      <c r="J315" s="36"/>
      <c r="K315" s="36"/>
      <c r="L315" s="37"/>
      <c r="M315" s="194"/>
      <c r="N315" s="195"/>
      <c r="O315" s="75"/>
      <c r="P315" s="75"/>
      <c r="Q315" s="75"/>
      <c r="R315" s="75"/>
      <c r="S315" s="75"/>
      <c r="T315" s="7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7" t="s">
        <v>210</v>
      </c>
      <c r="AU315" s="17" t="s">
        <v>82</v>
      </c>
    </row>
    <row r="316" s="2" customFormat="1" ht="16.5" customHeight="1">
      <c r="A316" s="36"/>
      <c r="B316" s="177"/>
      <c r="C316" s="178" t="s">
        <v>540</v>
      </c>
      <c r="D316" s="178" t="s">
        <v>203</v>
      </c>
      <c r="E316" s="179" t="s">
        <v>541</v>
      </c>
      <c r="F316" s="180" t="s">
        <v>542</v>
      </c>
      <c r="G316" s="181" t="s">
        <v>264</v>
      </c>
      <c r="H316" s="182">
        <v>4959.8199999999997</v>
      </c>
      <c r="I316" s="183"/>
      <c r="J316" s="184">
        <f>ROUND(I316*H316,2)</f>
        <v>0</v>
      </c>
      <c r="K316" s="180" t="s">
        <v>207</v>
      </c>
      <c r="L316" s="37"/>
      <c r="M316" s="185" t="s">
        <v>1</v>
      </c>
      <c r="N316" s="186" t="s">
        <v>38</v>
      </c>
      <c r="O316" s="75"/>
      <c r="P316" s="187">
        <f>O316*H316</f>
        <v>0</v>
      </c>
      <c r="Q316" s="187">
        <v>0</v>
      </c>
      <c r="R316" s="187">
        <f>Q316*H316</f>
        <v>0</v>
      </c>
      <c r="S316" s="187">
        <v>0</v>
      </c>
      <c r="T316" s="188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89" t="s">
        <v>208</v>
      </c>
      <c r="AT316" s="189" t="s">
        <v>203</v>
      </c>
      <c r="AU316" s="189" t="s">
        <v>82</v>
      </c>
      <c r="AY316" s="17" t="s">
        <v>201</v>
      </c>
      <c r="BE316" s="190">
        <f>IF(N316="základní",J316,0)</f>
        <v>0</v>
      </c>
      <c r="BF316" s="190">
        <f>IF(N316="snížená",J316,0)</f>
        <v>0</v>
      </c>
      <c r="BG316" s="190">
        <f>IF(N316="zákl. přenesená",J316,0)</f>
        <v>0</v>
      </c>
      <c r="BH316" s="190">
        <f>IF(N316="sníž. přenesená",J316,0)</f>
        <v>0</v>
      </c>
      <c r="BI316" s="190">
        <f>IF(N316="nulová",J316,0)</f>
        <v>0</v>
      </c>
      <c r="BJ316" s="17" t="s">
        <v>80</v>
      </c>
      <c r="BK316" s="190">
        <f>ROUND(I316*H316,2)</f>
        <v>0</v>
      </c>
      <c r="BL316" s="17" t="s">
        <v>208</v>
      </c>
      <c r="BM316" s="189" t="s">
        <v>543</v>
      </c>
    </row>
    <row r="317" s="2" customFormat="1">
      <c r="A317" s="36"/>
      <c r="B317" s="37"/>
      <c r="C317" s="36"/>
      <c r="D317" s="191" t="s">
        <v>210</v>
      </c>
      <c r="E317" s="36"/>
      <c r="F317" s="192" t="s">
        <v>544</v>
      </c>
      <c r="G317" s="36"/>
      <c r="H317" s="36"/>
      <c r="I317" s="193"/>
      <c r="J317" s="36"/>
      <c r="K317" s="36"/>
      <c r="L317" s="37"/>
      <c r="M317" s="194"/>
      <c r="N317" s="195"/>
      <c r="O317" s="75"/>
      <c r="P317" s="75"/>
      <c r="Q317" s="75"/>
      <c r="R317" s="75"/>
      <c r="S317" s="75"/>
      <c r="T317" s="7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7" t="s">
        <v>210</v>
      </c>
      <c r="AU317" s="17" t="s">
        <v>82</v>
      </c>
    </row>
    <row r="318" s="13" customFormat="1">
      <c r="A318" s="13"/>
      <c r="B318" s="196"/>
      <c r="C318" s="13"/>
      <c r="D318" s="191" t="s">
        <v>227</v>
      </c>
      <c r="E318" s="197" t="s">
        <v>1</v>
      </c>
      <c r="F318" s="198" t="s">
        <v>545</v>
      </c>
      <c r="G318" s="13"/>
      <c r="H318" s="199">
        <v>4959.8199999999997</v>
      </c>
      <c r="I318" s="200"/>
      <c r="J318" s="13"/>
      <c r="K318" s="13"/>
      <c r="L318" s="196"/>
      <c r="M318" s="201"/>
      <c r="N318" s="202"/>
      <c r="O318" s="202"/>
      <c r="P318" s="202"/>
      <c r="Q318" s="202"/>
      <c r="R318" s="202"/>
      <c r="S318" s="202"/>
      <c r="T318" s="20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97" t="s">
        <v>227</v>
      </c>
      <c r="AU318" s="197" t="s">
        <v>82</v>
      </c>
      <c r="AV318" s="13" t="s">
        <v>82</v>
      </c>
      <c r="AW318" s="13" t="s">
        <v>30</v>
      </c>
      <c r="AX318" s="13" t="s">
        <v>80</v>
      </c>
      <c r="AY318" s="197" t="s">
        <v>201</v>
      </c>
    </row>
    <row r="319" s="2" customFormat="1" ht="44.25" customHeight="1">
      <c r="A319" s="36"/>
      <c r="B319" s="177"/>
      <c r="C319" s="178" t="s">
        <v>546</v>
      </c>
      <c r="D319" s="178" t="s">
        <v>203</v>
      </c>
      <c r="E319" s="179" t="s">
        <v>547</v>
      </c>
      <c r="F319" s="180" t="s">
        <v>548</v>
      </c>
      <c r="G319" s="181" t="s">
        <v>264</v>
      </c>
      <c r="H319" s="182">
        <v>264</v>
      </c>
      <c r="I319" s="183"/>
      <c r="J319" s="184">
        <f>ROUND(I319*H319,2)</f>
        <v>0</v>
      </c>
      <c r="K319" s="180" t="s">
        <v>207</v>
      </c>
      <c r="L319" s="37"/>
      <c r="M319" s="185" t="s">
        <v>1</v>
      </c>
      <c r="N319" s="186" t="s">
        <v>38</v>
      </c>
      <c r="O319" s="75"/>
      <c r="P319" s="187">
        <f>O319*H319</f>
        <v>0</v>
      </c>
      <c r="Q319" s="187">
        <v>0</v>
      </c>
      <c r="R319" s="187">
        <f>Q319*H319</f>
        <v>0</v>
      </c>
      <c r="S319" s="187">
        <v>0</v>
      </c>
      <c r="T319" s="188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89" t="s">
        <v>208</v>
      </c>
      <c r="AT319" s="189" t="s">
        <v>203</v>
      </c>
      <c r="AU319" s="189" t="s">
        <v>82</v>
      </c>
      <c r="AY319" s="17" t="s">
        <v>201</v>
      </c>
      <c r="BE319" s="190">
        <f>IF(N319="základní",J319,0)</f>
        <v>0</v>
      </c>
      <c r="BF319" s="190">
        <f>IF(N319="snížená",J319,0)</f>
        <v>0</v>
      </c>
      <c r="BG319" s="190">
        <f>IF(N319="zákl. přenesená",J319,0)</f>
        <v>0</v>
      </c>
      <c r="BH319" s="190">
        <f>IF(N319="sníž. přenesená",J319,0)</f>
        <v>0</v>
      </c>
      <c r="BI319" s="190">
        <f>IF(N319="nulová",J319,0)</f>
        <v>0</v>
      </c>
      <c r="BJ319" s="17" t="s">
        <v>80</v>
      </c>
      <c r="BK319" s="190">
        <f>ROUND(I319*H319,2)</f>
        <v>0</v>
      </c>
      <c r="BL319" s="17" t="s">
        <v>208</v>
      </c>
      <c r="BM319" s="189" t="s">
        <v>549</v>
      </c>
    </row>
    <row r="320" s="2" customFormat="1">
      <c r="A320" s="36"/>
      <c r="B320" s="37"/>
      <c r="C320" s="36"/>
      <c r="D320" s="191" t="s">
        <v>210</v>
      </c>
      <c r="E320" s="36"/>
      <c r="F320" s="192" t="s">
        <v>548</v>
      </c>
      <c r="G320" s="36"/>
      <c r="H320" s="36"/>
      <c r="I320" s="193"/>
      <c r="J320" s="36"/>
      <c r="K320" s="36"/>
      <c r="L320" s="37"/>
      <c r="M320" s="194"/>
      <c r="N320" s="195"/>
      <c r="O320" s="75"/>
      <c r="P320" s="75"/>
      <c r="Q320" s="75"/>
      <c r="R320" s="75"/>
      <c r="S320" s="75"/>
      <c r="T320" s="7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7" t="s">
        <v>210</v>
      </c>
      <c r="AU320" s="17" t="s">
        <v>82</v>
      </c>
    </row>
    <row r="321" s="13" customFormat="1">
      <c r="A321" s="13"/>
      <c r="B321" s="196"/>
      <c r="C321" s="13"/>
      <c r="D321" s="191" t="s">
        <v>227</v>
      </c>
      <c r="E321" s="197" t="s">
        <v>1</v>
      </c>
      <c r="F321" s="198" t="s">
        <v>550</v>
      </c>
      <c r="G321" s="13"/>
      <c r="H321" s="199">
        <v>264</v>
      </c>
      <c r="I321" s="200"/>
      <c r="J321" s="13"/>
      <c r="K321" s="13"/>
      <c r="L321" s="196"/>
      <c r="M321" s="201"/>
      <c r="N321" s="202"/>
      <c r="O321" s="202"/>
      <c r="P321" s="202"/>
      <c r="Q321" s="202"/>
      <c r="R321" s="202"/>
      <c r="S321" s="202"/>
      <c r="T321" s="20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197" t="s">
        <v>227</v>
      </c>
      <c r="AU321" s="197" t="s">
        <v>82</v>
      </c>
      <c r="AV321" s="13" t="s">
        <v>82</v>
      </c>
      <c r="AW321" s="13" t="s">
        <v>30</v>
      </c>
      <c r="AX321" s="13" t="s">
        <v>80</v>
      </c>
      <c r="AY321" s="197" t="s">
        <v>201</v>
      </c>
    </row>
    <row r="322" s="2" customFormat="1" ht="24.15" customHeight="1">
      <c r="A322" s="36"/>
      <c r="B322" s="177"/>
      <c r="C322" s="178" t="s">
        <v>551</v>
      </c>
      <c r="D322" s="178" t="s">
        <v>203</v>
      </c>
      <c r="E322" s="179" t="s">
        <v>552</v>
      </c>
      <c r="F322" s="180" t="s">
        <v>553</v>
      </c>
      <c r="G322" s="181" t="s">
        <v>264</v>
      </c>
      <c r="H322" s="182">
        <v>247.99100000000001</v>
      </c>
      <c r="I322" s="183"/>
      <c r="J322" s="184">
        <f>ROUND(I322*H322,2)</f>
        <v>0</v>
      </c>
      <c r="K322" s="180" t="s">
        <v>207</v>
      </c>
      <c r="L322" s="37"/>
      <c r="M322" s="185" t="s">
        <v>1</v>
      </c>
      <c r="N322" s="186" t="s">
        <v>38</v>
      </c>
      <c r="O322" s="75"/>
      <c r="P322" s="187">
        <f>O322*H322</f>
        <v>0</v>
      </c>
      <c r="Q322" s="187">
        <v>0</v>
      </c>
      <c r="R322" s="187">
        <f>Q322*H322</f>
        <v>0</v>
      </c>
      <c r="S322" s="187">
        <v>0</v>
      </c>
      <c r="T322" s="188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89" t="s">
        <v>208</v>
      </c>
      <c r="AT322" s="189" t="s">
        <v>203</v>
      </c>
      <c r="AU322" s="189" t="s">
        <v>82</v>
      </c>
      <c r="AY322" s="17" t="s">
        <v>201</v>
      </c>
      <c r="BE322" s="190">
        <f>IF(N322="základní",J322,0)</f>
        <v>0</v>
      </c>
      <c r="BF322" s="190">
        <f>IF(N322="snížená",J322,0)</f>
        <v>0</v>
      </c>
      <c r="BG322" s="190">
        <f>IF(N322="zákl. přenesená",J322,0)</f>
        <v>0</v>
      </c>
      <c r="BH322" s="190">
        <f>IF(N322="sníž. přenesená",J322,0)</f>
        <v>0</v>
      </c>
      <c r="BI322" s="190">
        <f>IF(N322="nulová",J322,0)</f>
        <v>0</v>
      </c>
      <c r="BJ322" s="17" t="s">
        <v>80</v>
      </c>
      <c r="BK322" s="190">
        <f>ROUND(I322*H322,2)</f>
        <v>0</v>
      </c>
      <c r="BL322" s="17" t="s">
        <v>208</v>
      </c>
      <c r="BM322" s="189" t="s">
        <v>554</v>
      </c>
    </row>
    <row r="323" s="2" customFormat="1">
      <c r="A323" s="36"/>
      <c r="B323" s="37"/>
      <c r="C323" s="36"/>
      <c r="D323" s="191" t="s">
        <v>210</v>
      </c>
      <c r="E323" s="36"/>
      <c r="F323" s="192" t="s">
        <v>555</v>
      </c>
      <c r="G323" s="36"/>
      <c r="H323" s="36"/>
      <c r="I323" s="193"/>
      <c r="J323" s="36"/>
      <c r="K323" s="36"/>
      <c r="L323" s="37"/>
      <c r="M323" s="194"/>
      <c r="N323" s="195"/>
      <c r="O323" s="75"/>
      <c r="P323" s="75"/>
      <c r="Q323" s="75"/>
      <c r="R323" s="75"/>
      <c r="S323" s="75"/>
      <c r="T323" s="7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7" t="s">
        <v>210</v>
      </c>
      <c r="AU323" s="17" t="s">
        <v>82</v>
      </c>
    </row>
    <row r="324" s="12" customFormat="1" ht="22.8" customHeight="1">
      <c r="A324" s="12"/>
      <c r="B324" s="164"/>
      <c r="C324" s="12"/>
      <c r="D324" s="165" t="s">
        <v>72</v>
      </c>
      <c r="E324" s="175" t="s">
        <v>556</v>
      </c>
      <c r="F324" s="175" t="s">
        <v>557</v>
      </c>
      <c r="G324" s="12"/>
      <c r="H324" s="12"/>
      <c r="I324" s="167"/>
      <c r="J324" s="176">
        <f>BK324</f>
        <v>0</v>
      </c>
      <c r="K324" s="12"/>
      <c r="L324" s="164"/>
      <c r="M324" s="169"/>
      <c r="N324" s="170"/>
      <c r="O324" s="170"/>
      <c r="P324" s="171">
        <f>SUM(P325:P326)</f>
        <v>0</v>
      </c>
      <c r="Q324" s="170"/>
      <c r="R324" s="171">
        <f>SUM(R325:R326)</f>
        <v>0</v>
      </c>
      <c r="S324" s="170"/>
      <c r="T324" s="172">
        <f>SUM(T325:T326)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5" t="s">
        <v>80</v>
      </c>
      <c r="AT324" s="173" t="s">
        <v>72</v>
      </c>
      <c r="AU324" s="173" t="s">
        <v>80</v>
      </c>
      <c r="AY324" s="165" t="s">
        <v>201</v>
      </c>
      <c r="BK324" s="174">
        <f>SUM(BK325:BK326)</f>
        <v>0</v>
      </c>
    </row>
    <row r="325" s="2" customFormat="1" ht="24.15" customHeight="1">
      <c r="A325" s="36"/>
      <c r="B325" s="177"/>
      <c r="C325" s="178" t="s">
        <v>558</v>
      </c>
      <c r="D325" s="178" t="s">
        <v>203</v>
      </c>
      <c r="E325" s="179" t="s">
        <v>559</v>
      </c>
      <c r="F325" s="180" t="s">
        <v>560</v>
      </c>
      <c r="G325" s="181" t="s">
        <v>264</v>
      </c>
      <c r="H325" s="182">
        <v>372.887</v>
      </c>
      <c r="I325" s="183"/>
      <c r="J325" s="184">
        <f>ROUND(I325*H325,2)</f>
        <v>0</v>
      </c>
      <c r="K325" s="180" t="s">
        <v>207</v>
      </c>
      <c r="L325" s="37"/>
      <c r="M325" s="185" t="s">
        <v>1</v>
      </c>
      <c r="N325" s="186" t="s">
        <v>38</v>
      </c>
      <c r="O325" s="75"/>
      <c r="P325" s="187">
        <f>O325*H325</f>
        <v>0</v>
      </c>
      <c r="Q325" s="187">
        <v>0</v>
      </c>
      <c r="R325" s="187">
        <f>Q325*H325</f>
        <v>0</v>
      </c>
      <c r="S325" s="187">
        <v>0</v>
      </c>
      <c r="T325" s="188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89" t="s">
        <v>208</v>
      </c>
      <c r="AT325" s="189" t="s">
        <v>203</v>
      </c>
      <c r="AU325" s="189" t="s">
        <v>82</v>
      </c>
      <c r="AY325" s="17" t="s">
        <v>201</v>
      </c>
      <c r="BE325" s="190">
        <f>IF(N325="základní",J325,0)</f>
        <v>0</v>
      </c>
      <c r="BF325" s="190">
        <f>IF(N325="snížená",J325,0)</f>
        <v>0</v>
      </c>
      <c r="BG325" s="190">
        <f>IF(N325="zákl. přenesená",J325,0)</f>
        <v>0</v>
      </c>
      <c r="BH325" s="190">
        <f>IF(N325="sníž. přenesená",J325,0)</f>
        <v>0</v>
      </c>
      <c r="BI325" s="190">
        <f>IF(N325="nulová",J325,0)</f>
        <v>0</v>
      </c>
      <c r="BJ325" s="17" t="s">
        <v>80</v>
      </c>
      <c r="BK325" s="190">
        <f>ROUND(I325*H325,2)</f>
        <v>0</v>
      </c>
      <c r="BL325" s="17" t="s">
        <v>208</v>
      </c>
      <c r="BM325" s="189" t="s">
        <v>561</v>
      </c>
    </row>
    <row r="326" s="2" customFormat="1">
      <c r="A326" s="36"/>
      <c r="B326" s="37"/>
      <c r="C326" s="36"/>
      <c r="D326" s="191" t="s">
        <v>210</v>
      </c>
      <c r="E326" s="36"/>
      <c r="F326" s="192" t="s">
        <v>562</v>
      </c>
      <c r="G326" s="36"/>
      <c r="H326" s="36"/>
      <c r="I326" s="193"/>
      <c r="J326" s="36"/>
      <c r="K326" s="36"/>
      <c r="L326" s="37"/>
      <c r="M326" s="194"/>
      <c r="N326" s="195"/>
      <c r="O326" s="75"/>
      <c r="P326" s="75"/>
      <c r="Q326" s="75"/>
      <c r="R326" s="75"/>
      <c r="S326" s="75"/>
      <c r="T326" s="7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7" t="s">
        <v>210</v>
      </c>
      <c r="AU326" s="17" t="s">
        <v>82</v>
      </c>
    </row>
    <row r="327" s="12" customFormat="1" ht="25.92" customHeight="1">
      <c r="A327" s="12"/>
      <c r="B327" s="164"/>
      <c r="C327" s="12"/>
      <c r="D327" s="165" t="s">
        <v>72</v>
      </c>
      <c r="E327" s="166" t="s">
        <v>563</v>
      </c>
      <c r="F327" s="166" t="s">
        <v>564</v>
      </c>
      <c r="G327" s="12"/>
      <c r="H327" s="12"/>
      <c r="I327" s="167"/>
      <c r="J327" s="168">
        <f>BK327</f>
        <v>0</v>
      </c>
      <c r="K327" s="12"/>
      <c r="L327" s="164"/>
      <c r="M327" s="169"/>
      <c r="N327" s="170"/>
      <c r="O327" s="170"/>
      <c r="P327" s="171">
        <f>P328</f>
        <v>0</v>
      </c>
      <c r="Q327" s="170"/>
      <c r="R327" s="171">
        <f>R328</f>
        <v>0.8458699999999999</v>
      </c>
      <c r="S327" s="170"/>
      <c r="T327" s="172">
        <f>T328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65" t="s">
        <v>82</v>
      </c>
      <c r="AT327" s="173" t="s">
        <v>72</v>
      </c>
      <c r="AU327" s="173" t="s">
        <v>73</v>
      </c>
      <c r="AY327" s="165" t="s">
        <v>201</v>
      </c>
      <c r="BK327" s="174">
        <f>BK328</f>
        <v>0</v>
      </c>
    </row>
    <row r="328" s="12" customFormat="1" ht="22.8" customHeight="1">
      <c r="A328" s="12"/>
      <c r="B328" s="164"/>
      <c r="C328" s="12"/>
      <c r="D328" s="165" t="s">
        <v>72</v>
      </c>
      <c r="E328" s="175" t="s">
        <v>565</v>
      </c>
      <c r="F328" s="175" t="s">
        <v>566</v>
      </c>
      <c r="G328" s="12"/>
      <c r="H328" s="12"/>
      <c r="I328" s="167"/>
      <c r="J328" s="176">
        <f>BK328</f>
        <v>0</v>
      </c>
      <c r="K328" s="12"/>
      <c r="L328" s="164"/>
      <c r="M328" s="169"/>
      <c r="N328" s="170"/>
      <c r="O328" s="170"/>
      <c r="P328" s="171">
        <f>SUM(P329:P368)</f>
        <v>0</v>
      </c>
      <c r="Q328" s="170"/>
      <c r="R328" s="171">
        <f>SUM(R329:R368)</f>
        <v>0.8458699999999999</v>
      </c>
      <c r="S328" s="170"/>
      <c r="T328" s="172">
        <f>SUM(T329:T368)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5" t="s">
        <v>82</v>
      </c>
      <c r="AT328" s="173" t="s">
        <v>72</v>
      </c>
      <c r="AU328" s="173" t="s">
        <v>80</v>
      </c>
      <c r="AY328" s="165" t="s">
        <v>201</v>
      </c>
      <c r="BK328" s="174">
        <f>SUM(BK329:BK368)</f>
        <v>0</v>
      </c>
    </row>
    <row r="329" s="2" customFormat="1" ht="24.15" customHeight="1">
      <c r="A329" s="36"/>
      <c r="B329" s="177"/>
      <c r="C329" s="178" t="s">
        <v>567</v>
      </c>
      <c r="D329" s="178" t="s">
        <v>203</v>
      </c>
      <c r="E329" s="179" t="s">
        <v>568</v>
      </c>
      <c r="F329" s="180" t="s">
        <v>569</v>
      </c>
      <c r="G329" s="181" t="s">
        <v>206</v>
      </c>
      <c r="H329" s="182">
        <v>96</v>
      </c>
      <c r="I329" s="183"/>
      <c r="J329" s="184">
        <f>ROUND(I329*H329,2)</f>
        <v>0</v>
      </c>
      <c r="K329" s="180" t="s">
        <v>207</v>
      </c>
      <c r="L329" s="37"/>
      <c r="M329" s="185" t="s">
        <v>1</v>
      </c>
      <c r="N329" s="186" t="s">
        <v>38</v>
      </c>
      <c r="O329" s="75"/>
      <c r="P329" s="187">
        <f>O329*H329</f>
        <v>0</v>
      </c>
      <c r="Q329" s="187">
        <v>0.00039825</v>
      </c>
      <c r="R329" s="187">
        <f>Q329*H329</f>
        <v>0.038232000000000002</v>
      </c>
      <c r="S329" s="187">
        <v>0</v>
      </c>
      <c r="T329" s="188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89" t="s">
        <v>296</v>
      </c>
      <c r="AT329" s="189" t="s">
        <v>203</v>
      </c>
      <c r="AU329" s="189" t="s">
        <v>82</v>
      </c>
      <c r="AY329" s="17" t="s">
        <v>201</v>
      </c>
      <c r="BE329" s="190">
        <f>IF(N329="základní",J329,0)</f>
        <v>0</v>
      </c>
      <c r="BF329" s="190">
        <f>IF(N329="snížená",J329,0)</f>
        <v>0</v>
      </c>
      <c r="BG329" s="190">
        <f>IF(N329="zákl. přenesená",J329,0)</f>
        <v>0</v>
      </c>
      <c r="BH329" s="190">
        <f>IF(N329="sníž. přenesená",J329,0)</f>
        <v>0</v>
      </c>
      <c r="BI329" s="190">
        <f>IF(N329="nulová",J329,0)</f>
        <v>0</v>
      </c>
      <c r="BJ329" s="17" t="s">
        <v>80</v>
      </c>
      <c r="BK329" s="190">
        <f>ROUND(I329*H329,2)</f>
        <v>0</v>
      </c>
      <c r="BL329" s="17" t="s">
        <v>296</v>
      </c>
      <c r="BM329" s="189" t="s">
        <v>570</v>
      </c>
    </row>
    <row r="330" s="2" customFormat="1">
      <c r="A330" s="36"/>
      <c r="B330" s="37"/>
      <c r="C330" s="36"/>
      <c r="D330" s="191" t="s">
        <v>210</v>
      </c>
      <c r="E330" s="36"/>
      <c r="F330" s="192" t="s">
        <v>571</v>
      </c>
      <c r="G330" s="36"/>
      <c r="H330" s="36"/>
      <c r="I330" s="193"/>
      <c r="J330" s="36"/>
      <c r="K330" s="36"/>
      <c r="L330" s="37"/>
      <c r="M330" s="194"/>
      <c r="N330" s="195"/>
      <c r="O330" s="75"/>
      <c r="P330" s="75"/>
      <c r="Q330" s="75"/>
      <c r="R330" s="75"/>
      <c r="S330" s="75"/>
      <c r="T330" s="7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7" t="s">
        <v>210</v>
      </c>
      <c r="AU330" s="17" t="s">
        <v>82</v>
      </c>
    </row>
    <row r="331" s="2" customFormat="1">
      <c r="A331" s="36"/>
      <c r="B331" s="37"/>
      <c r="C331" s="36"/>
      <c r="D331" s="191" t="s">
        <v>441</v>
      </c>
      <c r="E331" s="36"/>
      <c r="F331" s="222" t="s">
        <v>572</v>
      </c>
      <c r="G331" s="36"/>
      <c r="H331" s="36"/>
      <c r="I331" s="193"/>
      <c r="J331" s="36"/>
      <c r="K331" s="36"/>
      <c r="L331" s="37"/>
      <c r="M331" s="194"/>
      <c r="N331" s="195"/>
      <c r="O331" s="75"/>
      <c r="P331" s="75"/>
      <c r="Q331" s="75"/>
      <c r="R331" s="75"/>
      <c r="S331" s="75"/>
      <c r="T331" s="7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7" t="s">
        <v>441</v>
      </c>
      <c r="AU331" s="17" t="s">
        <v>82</v>
      </c>
    </row>
    <row r="332" s="13" customFormat="1">
      <c r="A332" s="13"/>
      <c r="B332" s="196"/>
      <c r="C332" s="13"/>
      <c r="D332" s="191" t="s">
        <v>227</v>
      </c>
      <c r="E332" s="197" t="s">
        <v>1</v>
      </c>
      <c r="F332" s="198" t="s">
        <v>573</v>
      </c>
      <c r="G332" s="13"/>
      <c r="H332" s="199">
        <v>96</v>
      </c>
      <c r="I332" s="200"/>
      <c r="J332" s="13"/>
      <c r="K332" s="13"/>
      <c r="L332" s="196"/>
      <c r="M332" s="201"/>
      <c r="N332" s="202"/>
      <c r="O332" s="202"/>
      <c r="P332" s="202"/>
      <c r="Q332" s="202"/>
      <c r="R332" s="202"/>
      <c r="S332" s="202"/>
      <c r="T332" s="20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97" t="s">
        <v>227</v>
      </c>
      <c r="AU332" s="197" t="s">
        <v>82</v>
      </c>
      <c r="AV332" s="13" t="s">
        <v>82</v>
      </c>
      <c r="AW332" s="13" t="s">
        <v>30</v>
      </c>
      <c r="AX332" s="13" t="s">
        <v>80</v>
      </c>
      <c r="AY332" s="197" t="s">
        <v>201</v>
      </c>
    </row>
    <row r="333" s="2" customFormat="1" ht="24.15" customHeight="1">
      <c r="A333" s="36"/>
      <c r="B333" s="177"/>
      <c r="C333" s="178" t="s">
        <v>574</v>
      </c>
      <c r="D333" s="178" t="s">
        <v>203</v>
      </c>
      <c r="E333" s="179" t="s">
        <v>575</v>
      </c>
      <c r="F333" s="180" t="s">
        <v>576</v>
      </c>
      <c r="G333" s="181" t="s">
        <v>206</v>
      </c>
      <c r="H333" s="182">
        <v>24</v>
      </c>
      <c r="I333" s="183"/>
      <c r="J333" s="184">
        <f>ROUND(I333*H333,2)</f>
        <v>0</v>
      </c>
      <c r="K333" s="180" t="s">
        <v>207</v>
      </c>
      <c r="L333" s="37"/>
      <c r="M333" s="185" t="s">
        <v>1</v>
      </c>
      <c r="N333" s="186" t="s">
        <v>38</v>
      </c>
      <c r="O333" s="75"/>
      <c r="P333" s="187">
        <f>O333*H333</f>
        <v>0</v>
      </c>
      <c r="Q333" s="187">
        <v>0.00039825</v>
      </c>
      <c r="R333" s="187">
        <f>Q333*H333</f>
        <v>0.0095580000000000005</v>
      </c>
      <c r="S333" s="187">
        <v>0</v>
      </c>
      <c r="T333" s="188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89" t="s">
        <v>296</v>
      </c>
      <c r="AT333" s="189" t="s">
        <v>203</v>
      </c>
      <c r="AU333" s="189" t="s">
        <v>82</v>
      </c>
      <c r="AY333" s="17" t="s">
        <v>201</v>
      </c>
      <c r="BE333" s="190">
        <f>IF(N333="základní",J333,0)</f>
        <v>0</v>
      </c>
      <c r="BF333" s="190">
        <f>IF(N333="snížená",J333,0)</f>
        <v>0</v>
      </c>
      <c r="BG333" s="190">
        <f>IF(N333="zákl. přenesená",J333,0)</f>
        <v>0</v>
      </c>
      <c r="BH333" s="190">
        <f>IF(N333="sníž. přenesená",J333,0)</f>
        <v>0</v>
      </c>
      <c r="BI333" s="190">
        <f>IF(N333="nulová",J333,0)</f>
        <v>0</v>
      </c>
      <c r="BJ333" s="17" t="s">
        <v>80</v>
      </c>
      <c r="BK333" s="190">
        <f>ROUND(I333*H333,2)</f>
        <v>0</v>
      </c>
      <c r="BL333" s="17" t="s">
        <v>296</v>
      </c>
      <c r="BM333" s="189" t="s">
        <v>577</v>
      </c>
    </row>
    <row r="334" s="2" customFormat="1">
      <c r="A334" s="36"/>
      <c r="B334" s="37"/>
      <c r="C334" s="36"/>
      <c r="D334" s="191" t="s">
        <v>210</v>
      </c>
      <c r="E334" s="36"/>
      <c r="F334" s="192" t="s">
        <v>578</v>
      </c>
      <c r="G334" s="36"/>
      <c r="H334" s="36"/>
      <c r="I334" s="193"/>
      <c r="J334" s="36"/>
      <c r="K334" s="36"/>
      <c r="L334" s="37"/>
      <c r="M334" s="194"/>
      <c r="N334" s="195"/>
      <c r="O334" s="75"/>
      <c r="P334" s="75"/>
      <c r="Q334" s="75"/>
      <c r="R334" s="75"/>
      <c r="S334" s="75"/>
      <c r="T334" s="7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7" t="s">
        <v>210</v>
      </c>
      <c r="AU334" s="17" t="s">
        <v>82</v>
      </c>
    </row>
    <row r="335" s="2" customFormat="1">
      <c r="A335" s="36"/>
      <c r="B335" s="37"/>
      <c r="C335" s="36"/>
      <c r="D335" s="191" t="s">
        <v>441</v>
      </c>
      <c r="E335" s="36"/>
      <c r="F335" s="222" t="s">
        <v>572</v>
      </c>
      <c r="G335" s="36"/>
      <c r="H335" s="36"/>
      <c r="I335" s="193"/>
      <c r="J335" s="36"/>
      <c r="K335" s="36"/>
      <c r="L335" s="37"/>
      <c r="M335" s="194"/>
      <c r="N335" s="195"/>
      <c r="O335" s="75"/>
      <c r="P335" s="75"/>
      <c r="Q335" s="75"/>
      <c r="R335" s="75"/>
      <c r="S335" s="75"/>
      <c r="T335" s="7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7" t="s">
        <v>441</v>
      </c>
      <c r="AU335" s="17" t="s">
        <v>82</v>
      </c>
    </row>
    <row r="336" s="13" customFormat="1">
      <c r="A336" s="13"/>
      <c r="B336" s="196"/>
      <c r="C336" s="13"/>
      <c r="D336" s="191" t="s">
        <v>227</v>
      </c>
      <c r="E336" s="197" t="s">
        <v>1</v>
      </c>
      <c r="F336" s="198" t="s">
        <v>579</v>
      </c>
      <c r="G336" s="13"/>
      <c r="H336" s="199">
        <v>24</v>
      </c>
      <c r="I336" s="200"/>
      <c r="J336" s="13"/>
      <c r="K336" s="13"/>
      <c r="L336" s="196"/>
      <c r="M336" s="201"/>
      <c r="N336" s="202"/>
      <c r="O336" s="202"/>
      <c r="P336" s="202"/>
      <c r="Q336" s="202"/>
      <c r="R336" s="202"/>
      <c r="S336" s="202"/>
      <c r="T336" s="20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97" t="s">
        <v>227</v>
      </c>
      <c r="AU336" s="197" t="s">
        <v>82</v>
      </c>
      <c r="AV336" s="13" t="s">
        <v>82</v>
      </c>
      <c r="AW336" s="13" t="s">
        <v>30</v>
      </c>
      <c r="AX336" s="13" t="s">
        <v>80</v>
      </c>
      <c r="AY336" s="197" t="s">
        <v>201</v>
      </c>
    </row>
    <row r="337" s="2" customFormat="1" ht="44.25" customHeight="1">
      <c r="A337" s="36"/>
      <c r="B337" s="177"/>
      <c r="C337" s="204" t="s">
        <v>580</v>
      </c>
      <c r="D337" s="204" t="s">
        <v>261</v>
      </c>
      <c r="E337" s="205" t="s">
        <v>581</v>
      </c>
      <c r="F337" s="206" t="s">
        <v>582</v>
      </c>
      <c r="G337" s="207" t="s">
        <v>206</v>
      </c>
      <c r="H337" s="208">
        <v>120</v>
      </c>
      <c r="I337" s="209"/>
      <c r="J337" s="210">
        <f>ROUND(I337*H337,2)</f>
        <v>0</v>
      </c>
      <c r="K337" s="206" t="s">
        <v>207</v>
      </c>
      <c r="L337" s="211"/>
      <c r="M337" s="212" t="s">
        <v>1</v>
      </c>
      <c r="N337" s="213" t="s">
        <v>38</v>
      </c>
      <c r="O337" s="75"/>
      <c r="P337" s="187">
        <f>O337*H337</f>
        <v>0</v>
      </c>
      <c r="Q337" s="187">
        <v>0.0047999999999999996</v>
      </c>
      <c r="R337" s="187">
        <f>Q337*H337</f>
        <v>0.57599999999999996</v>
      </c>
      <c r="S337" s="187">
        <v>0</v>
      </c>
      <c r="T337" s="188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89" t="s">
        <v>396</v>
      </c>
      <c r="AT337" s="189" t="s">
        <v>261</v>
      </c>
      <c r="AU337" s="189" t="s">
        <v>82</v>
      </c>
      <c r="AY337" s="17" t="s">
        <v>201</v>
      </c>
      <c r="BE337" s="190">
        <f>IF(N337="základní",J337,0)</f>
        <v>0</v>
      </c>
      <c r="BF337" s="190">
        <f>IF(N337="snížená",J337,0)</f>
        <v>0</v>
      </c>
      <c r="BG337" s="190">
        <f>IF(N337="zákl. přenesená",J337,0)</f>
        <v>0</v>
      </c>
      <c r="BH337" s="190">
        <f>IF(N337="sníž. přenesená",J337,0)</f>
        <v>0</v>
      </c>
      <c r="BI337" s="190">
        <f>IF(N337="nulová",J337,0)</f>
        <v>0</v>
      </c>
      <c r="BJ337" s="17" t="s">
        <v>80</v>
      </c>
      <c r="BK337" s="190">
        <f>ROUND(I337*H337,2)</f>
        <v>0</v>
      </c>
      <c r="BL337" s="17" t="s">
        <v>296</v>
      </c>
      <c r="BM337" s="189" t="s">
        <v>583</v>
      </c>
    </row>
    <row r="338" s="2" customFormat="1">
      <c r="A338" s="36"/>
      <c r="B338" s="37"/>
      <c r="C338" s="36"/>
      <c r="D338" s="191" t="s">
        <v>210</v>
      </c>
      <c r="E338" s="36"/>
      <c r="F338" s="192" t="s">
        <v>582</v>
      </c>
      <c r="G338" s="36"/>
      <c r="H338" s="36"/>
      <c r="I338" s="193"/>
      <c r="J338" s="36"/>
      <c r="K338" s="36"/>
      <c r="L338" s="37"/>
      <c r="M338" s="194"/>
      <c r="N338" s="195"/>
      <c r="O338" s="75"/>
      <c r="P338" s="75"/>
      <c r="Q338" s="75"/>
      <c r="R338" s="75"/>
      <c r="S338" s="75"/>
      <c r="T338" s="7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7" t="s">
        <v>210</v>
      </c>
      <c r="AU338" s="17" t="s">
        <v>82</v>
      </c>
    </row>
    <row r="339" s="13" customFormat="1">
      <c r="A339" s="13"/>
      <c r="B339" s="196"/>
      <c r="C339" s="13"/>
      <c r="D339" s="191" t="s">
        <v>227</v>
      </c>
      <c r="E339" s="197" t="s">
        <v>1</v>
      </c>
      <c r="F339" s="198" t="s">
        <v>584</v>
      </c>
      <c r="G339" s="13"/>
      <c r="H339" s="199">
        <v>96</v>
      </c>
      <c r="I339" s="200"/>
      <c r="J339" s="13"/>
      <c r="K339" s="13"/>
      <c r="L339" s="196"/>
      <c r="M339" s="201"/>
      <c r="N339" s="202"/>
      <c r="O339" s="202"/>
      <c r="P339" s="202"/>
      <c r="Q339" s="202"/>
      <c r="R339" s="202"/>
      <c r="S339" s="202"/>
      <c r="T339" s="20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97" t="s">
        <v>227</v>
      </c>
      <c r="AU339" s="197" t="s">
        <v>82</v>
      </c>
      <c r="AV339" s="13" t="s">
        <v>82</v>
      </c>
      <c r="AW339" s="13" t="s">
        <v>30</v>
      </c>
      <c r="AX339" s="13" t="s">
        <v>73</v>
      </c>
      <c r="AY339" s="197" t="s">
        <v>201</v>
      </c>
    </row>
    <row r="340" s="13" customFormat="1">
      <c r="A340" s="13"/>
      <c r="B340" s="196"/>
      <c r="C340" s="13"/>
      <c r="D340" s="191" t="s">
        <v>227</v>
      </c>
      <c r="E340" s="197" t="s">
        <v>1</v>
      </c>
      <c r="F340" s="198" t="s">
        <v>585</v>
      </c>
      <c r="G340" s="13"/>
      <c r="H340" s="199">
        <v>24</v>
      </c>
      <c r="I340" s="200"/>
      <c r="J340" s="13"/>
      <c r="K340" s="13"/>
      <c r="L340" s="196"/>
      <c r="M340" s="201"/>
      <c r="N340" s="202"/>
      <c r="O340" s="202"/>
      <c r="P340" s="202"/>
      <c r="Q340" s="202"/>
      <c r="R340" s="202"/>
      <c r="S340" s="202"/>
      <c r="T340" s="20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97" t="s">
        <v>227</v>
      </c>
      <c r="AU340" s="197" t="s">
        <v>82</v>
      </c>
      <c r="AV340" s="13" t="s">
        <v>82</v>
      </c>
      <c r="AW340" s="13" t="s">
        <v>30</v>
      </c>
      <c r="AX340" s="13" t="s">
        <v>73</v>
      </c>
      <c r="AY340" s="197" t="s">
        <v>201</v>
      </c>
    </row>
    <row r="341" s="14" customFormat="1">
      <c r="A341" s="14"/>
      <c r="B341" s="214"/>
      <c r="C341" s="14"/>
      <c r="D341" s="191" t="s">
        <v>227</v>
      </c>
      <c r="E341" s="215" t="s">
        <v>1</v>
      </c>
      <c r="F341" s="216" t="s">
        <v>280</v>
      </c>
      <c r="G341" s="14"/>
      <c r="H341" s="217">
        <v>120</v>
      </c>
      <c r="I341" s="218"/>
      <c r="J341" s="14"/>
      <c r="K341" s="14"/>
      <c r="L341" s="214"/>
      <c r="M341" s="219"/>
      <c r="N341" s="220"/>
      <c r="O341" s="220"/>
      <c r="P341" s="220"/>
      <c r="Q341" s="220"/>
      <c r="R341" s="220"/>
      <c r="S341" s="220"/>
      <c r="T341" s="221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15" t="s">
        <v>227</v>
      </c>
      <c r="AU341" s="215" t="s">
        <v>82</v>
      </c>
      <c r="AV341" s="14" t="s">
        <v>208</v>
      </c>
      <c r="AW341" s="14" t="s">
        <v>30</v>
      </c>
      <c r="AX341" s="14" t="s">
        <v>80</v>
      </c>
      <c r="AY341" s="215" t="s">
        <v>201</v>
      </c>
    </row>
    <row r="342" s="2" customFormat="1" ht="24.15" customHeight="1">
      <c r="A342" s="36"/>
      <c r="B342" s="177"/>
      <c r="C342" s="178" t="s">
        <v>586</v>
      </c>
      <c r="D342" s="178" t="s">
        <v>203</v>
      </c>
      <c r="E342" s="179" t="s">
        <v>587</v>
      </c>
      <c r="F342" s="180" t="s">
        <v>588</v>
      </c>
      <c r="G342" s="181" t="s">
        <v>206</v>
      </c>
      <c r="H342" s="182">
        <v>96</v>
      </c>
      <c r="I342" s="183"/>
      <c r="J342" s="184">
        <f>ROUND(I342*H342,2)</f>
        <v>0</v>
      </c>
      <c r="K342" s="180" t="s">
        <v>207</v>
      </c>
      <c r="L342" s="37"/>
      <c r="M342" s="185" t="s">
        <v>1</v>
      </c>
      <c r="N342" s="186" t="s">
        <v>38</v>
      </c>
      <c r="O342" s="75"/>
      <c r="P342" s="187">
        <f>O342*H342</f>
        <v>0</v>
      </c>
      <c r="Q342" s="187">
        <v>0</v>
      </c>
      <c r="R342" s="187">
        <f>Q342*H342</f>
        <v>0</v>
      </c>
      <c r="S342" s="187">
        <v>0</v>
      </c>
      <c r="T342" s="188">
        <f>S342*H342</f>
        <v>0</v>
      </c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R342" s="189" t="s">
        <v>296</v>
      </c>
      <c r="AT342" s="189" t="s">
        <v>203</v>
      </c>
      <c r="AU342" s="189" t="s">
        <v>82</v>
      </c>
      <c r="AY342" s="17" t="s">
        <v>201</v>
      </c>
      <c r="BE342" s="190">
        <f>IF(N342="základní",J342,0)</f>
        <v>0</v>
      </c>
      <c r="BF342" s="190">
        <f>IF(N342="snížená",J342,0)</f>
        <v>0</v>
      </c>
      <c r="BG342" s="190">
        <f>IF(N342="zákl. přenesená",J342,0)</f>
        <v>0</v>
      </c>
      <c r="BH342" s="190">
        <f>IF(N342="sníž. přenesená",J342,0)</f>
        <v>0</v>
      </c>
      <c r="BI342" s="190">
        <f>IF(N342="nulová",J342,0)</f>
        <v>0</v>
      </c>
      <c r="BJ342" s="17" t="s">
        <v>80</v>
      </c>
      <c r="BK342" s="190">
        <f>ROUND(I342*H342,2)</f>
        <v>0</v>
      </c>
      <c r="BL342" s="17" t="s">
        <v>296</v>
      </c>
      <c r="BM342" s="189" t="s">
        <v>589</v>
      </c>
    </row>
    <row r="343" s="2" customFormat="1">
      <c r="A343" s="36"/>
      <c r="B343" s="37"/>
      <c r="C343" s="36"/>
      <c r="D343" s="191" t="s">
        <v>210</v>
      </c>
      <c r="E343" s="36"/>
      <c r="F343" s="192" t="s">
        <v>590</v>
      </c>
      <c r="G343" s="36"/>
      <c r="H343" s="36"/>
      <c r="I343" s="193"/>
      <c r="J343" s="36"/>
      <c r="K343" s="36"/>
      <c r="L343" s="37"/>
      <c r="M343" s="194"/>
      <c r="N343" s="195"/>
      <c r="O343" s="75"/>
      <c r="P343" s="75"/>
      <c r="Q343" s="75"/>
      <c r="R343" s="75"/>
      <c r="S343" s="75"/>
      <c r="T343" s="7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7" t="s">
        <v>210</v>
      </c>
      <c r="AU343" s="17" t="s">
        <v>82</v>
      </c>
    </row>
    <row r="344" s="2" customFormat="1" ht="21.75" customHeight="1">
      <c r="A344" s="36"/>
      <c r="B344" s="177"/>
      <c r="C344" s="178" t="s">
        <v>591</v>
      </c>
      <c r="D344" s="178" t="s">
        <v>203</v>
      </c>
      <c r="E344" s="179" t="s">
        <v>592</v>
      </c>
      <c r="F344" s="180" t="s">
        <v>593</v>
      </c>
      <c r="G344" s="181" t="s">
        <v>238</v>
      </c>
      <c r="H344" s="182">
        <v>20</v>
      </c>
      <c r="I344" s="183"/>
      <c r="J344" s="184">
        <f>ROUND(I344*H344,2)</f>
        <v>0</v>
      </c>
      <c r="K344" s="180" t="s">
        <v>207</v>
      </c>
      <c r="L344" s="37"/>
      <c r="M344" s="185" t="s">
        <v>1</v>
      </c>
      <c r="N344" s="186" t="s">
        <v>38</v>
      </c>
      <c r="O344" s="75"/>
      <c r="P344" s="187">
        <f>O344*H344</f>
        <v>0</v>
      </c>
      <c r="Q344" s="187">
        <v>0.00031</v>
      </c>
      <c r="R344" s="187">
        <f>Q344*H344</f>
        <v>0.0061999999999999998</v>
      </c>
      <c r="S344" s="187">
        <v>0</v>
      </c>
      <c r="T344" s="188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89" t="s">
        <v>296</v>
      </c>
      <c r="AT344" s="189" t="s">
        <v>203</v>
      </c>
      <c r="AU344" s="189" t="s">
        <v>82</v>
      </c>
      <c r="AY344" s="17" t="s">
        <v>201</v>
      </c>
      <c r="BE344" s="190">
        <f>IF(N344="základní",J344,0)</f>
        <v>0</v>
      </c>
      <c r="BF344" s="190">
        <f>IF(N344="snížená",J344,0)</f>
        <v>0</v>
      </c>
      <c r="BG344" s="190">
        <f>IF(N344="zákl. přenesená",J344,0)</f>
        <v>0</v>
      </c>
      <c r="BH344" s="190">
        <f>IF(N344="sníž. přenesená",J344,0)</f>
        <v>0</v>
      </c>
      <c r="BI344" s="190">
        <f>IF(N344="nulová",J344,0)</f>
        <v>0</v>
      </c>
      <c r="BJ344" s="17" t="s">
        <v>80</v>
      </c>
      <c r="BK344" s="190">
        <f>ROUND(I344*H344,2)</f>
        <v>0</v>
      </c>
      <c r="BL344" s="17" t="s">
        <v>296</v>
      </c>
      <c r="BM344" s="189" t="s">
        <v>594</v>
      </c>
    </row>
    <row r="345" s="2" customFormat="1">
      <c r="A345" s="36"/>
      <c r="B345" s="37"/>
      <c r="C345" s="36"/>
      <c r="D345" s="191" t="s">
        <v>210</v>
      </c>
      <c r="E345" s="36"/>
      <c r="F345" s="192" t="s">
        <v>595</v>
      </c>
      <c r="G345" s="36"/>
      <c r="H345" s="36"/>
      <c r="I345" s="193"/>
      <c r="J345" s="36"/>
      <c r="K345" s="36"/>
      <c r="L345" s="37"/>
      <c r="M345" s="194"/>
      <c r="N345" s="195"/>
      <c r="O345" s="75"/>
      <c r="P345" s="75"/>
      <c r="Q345" s="75"/>
      <c r="R345" s="75"/>
      <c r="S345" s="75"/>
      <c r="T345" s="7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7" t="s">
        <v>210</v>
      </c>
      <c r="AU345" s="17" t="s">
        <v>82</v>
      </c>
    </row>
    <row r="346" s="13" customFormat="1">
      <c r="A346" s="13"/>
      <c r="B346" s="196"/>
      <c r="C346" s="13"/>
      <c r="D346" s="191" t="s">
        <v>227</v>
      </c>
      <c r="E346" s="197" t="s">
        <v>1</v>
      </c>
      <c r="F346" s="198" t="s">
        <v>596</v>
      </c>
      <c r="G346" s="13"/>
      <c r="H346" s="199">
        <v>20</v>
      </c>
      <c r="I346" s="200"/>
      <c r="J346" s="13"/>
      <c r="K346" s="13"/>
      <c r="L346" s="196"/>
      <c r="M346" s="201"/>
      <c r="N346" s="202"/>
      <c r="O346" s="202"/>
      <c r="P346" s="202"/>
      <c r="Q346" s="202"/>
      <c r="R346" s="202"/>
      <c r="S346" s="202"/>
      <c r="T346" s="20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197" t="s">
        <v>227</v>
      </c>
      <c r="AU346" s="197" t="s">
        <v>82</v>
      </c>
      <c r="AV346" s="13" t="s">
        <v>82</v>
      </c>
      <c r="AW346" s="13" t="s">
        <v>30</v>
      </c>
      <c r="AX346" s="13" t="s">
        <v>80</v>
      </c>
      <c r="AY346" s="197" t="s">
        <v>201</v>
      </c>
    </row>
    <row r="347" s="2" customFormat="1" ht="21.75" customHeight="1">
      <c r="A347" s="36"/>
      <c r="B347" s="177"/>
      <c r="C347" s="204" t="s">
        <v>597</v>
      </c>
      <c r="D347" s="204" t="s">
        <v>261</v>
      </c>
      <c r="E347" s="205" t="s">
        <v>598</v>
      </c>
      <c r="F347" s="206" t="s">
        <v>599</v>
      </c>
      <c r="G347" s="207" t="s">
        <v>238</v>
      </c>
      <c r="H347" s="208">
        <v>20</v>
      </c>
      <c r="I347" s="209"/>
      <c r="J347" s="210">
        <f>ROUND(I347*H347,2)</f>
        <v>0</v>
      </c>
      <c r="K347" s="206" t="s">
        <v>207</v>
      </c>
      <c r="L347" s="211"/>
      <c r="M347" s="212" t="s">
        <v>1</v>
      </c>
      <c r="N347" s="213" t="s">
        <v>38</v>
      </c>
      <c r="O347" s="75"/>
      <c r="P347" s="187">
        <f>O347*H347</f>
        <v>0</v>
      </c>
      <c r="Q347" s="187">
        <v>0.00018000000000000001</v>
      </c>
      <c r="R347" s="187">
        <f>Q347*H347</f>
        <v>0.0036000000000000003</v>
      </c>
      <c r="S347" s="187">
        <v>0</v>
      </c>
      <c r="T347" s="188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89" t="s">
        <v>396</v>
      </c>
      <c r="AT347" s="189" t="s">
        <v>261</v>
      </c>
      <c r="AU347" s="189" t="s">
        <v>82</v>
      </c>
      <c r="AY347" s="17" t="s">
        <v>201</v>
      </c>
      <c r="BE347" s="190">
        <f>IF(N347="základní",J347,0)</f>
        <v>0</v>
      </c>
      <c r="BF347" s="190">
        <f>IF(N347="snížená",J347,0)</f>
        <v>0</v>
      </c>
      <c r="BG347" s="190">
        <f>IF(N347="zákl. přenesená",J347,0)</f>
        <v>0</v>
      </c>
      <c r="BH347" s="190">
        <f>IF(N347="sníž. přenesená",J347,0)</f>
        <v>0</v>
      </c>
      <c r="BI347" s="190">
        <f>IF(N347="nulová",J347,0)</f>
        <v>0</v>
      </c>
      <c r="BJ347" s="17" t="s">
        <v>80</v>
      </c>
      <c r="BK347" s="190">
        <f>ROUND(I347*H347,2)</f>
        <v>0</v>
      </c>
      <c r="BL347" s="17" t="s">
        <v>296</v>
      </c>
      <c r="BM347" s="189" t="s">
        <v>600</v>
      </c>
    </row>
    <row r="348" s="2" customFormat="1">
      <c r="A348" s="36"/>
      <c r="B348" s="37"/>
      <c r="C348" s="36"/>
      <c r="D348" s="191" t="s">
        <v>210</v>
      </c>
      <c r="E348" s="36"/>
      <c r="F348" s="192" t="s">
        <v>599</v>
      </c>
      <c r="G348" s="36"/>
      <c r="H348" s="36"/>
      <c r="I348" s="193"/>
      <c r="J348" s="36"/>
      <c r="K348" s="36"/>
      <c r="L348" s="37"/>
      <c r="M348" s="194"/>
      <c r="N348" s="195"/>
      <c r="O348" s="75"/>
      <c r="P348" s="75"/>
      <c r="Q348" s="75"/>
      <c r="R348" s="75"/>
      <c r="S348" s="75"/>
      <c r="T348" s="7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7" t="s">
        <v>210</v>
      </c>
      <c r="AU348" s="17" t="s">
        <v>82</v>
      </c>
    </row>
    <row r="349" s="2" customFormat="1" ht="24.15" customHeight="1">
      <c r="A349" s="36"/>
      <c r="B349" s="177"/>
      <c r="C349" s="204" t="s">
        <v>601</v>
      </c>
      <c r="D349" s="204" t="s">
        <v>261</v>
      </c>
      <c r="E349" s="205" t="s">
        <v>602</v>
      </c>
      <c r="F349" s="206" t="s">
        <v>603</v>
      </c>
      <c r="G349" s="207" t="s">
        <v>219</v>
      </c>
      <c r="H349" s="208">
        <v>40</v>
      </c>
      <c r="I349" s="209"/>
      <c r="J349" s="210">
        <f>ROUND(I349*H349,2)</f>
        <v>0</v>
      </c>
      <c r="K349" s="206" t="s">
        <v>207</v>
      </c>
      <c r="L349" s="211"/>
      <c r="M349" s="212" t="s">
        <v>1</v>
      </c>
      <c r="N349" s="213" t="s">
        <v>38</v>
      </c>
      <c r="O349" s="75"/>
      <c r="P349" s="187">
        <f>O349*H349</f>
        <v>0</v>
      </c>
      <c r="Q349" s="187">
        <v>1.0000000000000001E-05</v>
      </c>
      <c r="R349" s="187">
        <f>Q349*H349</f>
        <v>0.00040000000000000002</v>
      </c>
      <c r="S349" s="187">
        <v>0</v>
      </c>
      <c r="T349" s="188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89" t="s">
        <v>396</v>
      </c>
      <c r="AT349" s="189" t="s">
        <v>261</v>
      </c>
      <c r="AU349" s="189" t="s">
        <v>82</v>
      </c>
      <c r="AY349" s="17" t="s">
        <v>201</v>
      </c>
      <c r="BE349" s="190">
        <f>IF(N349="základní",J349,0)</f>
        <v>0</v>
      </c>
      <c r="BF349" s="190">
        <f>IF(N349="snížená",J349,0)</f>
        <v>0</v>
      </c>
      <c r="BG349" s="190">
        <f>IF(N349="zákl. přenesená",J349,0)</f>
        <v>0</v>
      </c>
      <c r="BH349" s="190">
        <f>IF(N349="sníž. přenesená",J349,0)</f>
        <v>0</v>
      </c>
      <c r="BI349" s="190">
        <f>IF(N349="nulová",J349,0)</f>
        <v>0</v>
      </c>
      <c r="BJ349" s="17" t="s">
        <v>80</v>
      </c>
      <c r="BK349" s="190">
        <f>ROUND(I349*H349,2)</f>
        <v>0</v>
      </c>
      <c r="BL349" s="17" t="s">
        <v>296</v>
      </c>
      <c r="BM349" s="189" t="s">
        <v>604</v>
      </c>
    </row>
    <row r="350" s="2" customFormat="1">
      <c r="A350" s="36"/>
      <c r="B350" s="37"/>
      <c r="C350" s="36"/>
      <c r="D350" s="191" t="s">
        <v>210</v>
      </c>
      <c r="E350" s="36"/>
      <c r="F350" s="192" t="s">
        <v>603</v>
      </c>
      <c r="G350" s="36"/>
      <c r="H350" s="36"/>
      <c r="I350" s="193"/>
      <c r="J350" s="36"/>
      <c r="K350" s="36"/>
      <c r="L350" s="37"/>
      <c r="M350" s="194"/>
      <c r="N350" s="195"/>
      <c r="O350" s="75"/>
      <c r="P350" s="75"/>
      <c r="Q350" s="75"/>
      <c r="R350" s="75"/>
      <c r="S350" s="75"/>
      <c r="T350" s="7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7" t="s">
        <v>210</v>
      </c>
      <c r="AU350" s="17" t="s">
        <v>82</v>
      </c>
    </row>
    <row r="351" s="13" customFormat="1">
      <c r="A351" s="13"/>
      <c r="B351" s="196"/>
      <c r="C351" s="13"/>
      <c r="D351" s="191" t="s">
        <v>227</v>
      </c>
      <c r="E351" s="197" t="s">
        <v>1</v>
      </c>
      <c r="F351" s="198" t="s">
        <v>605</v>
      </c>
      <c r="G351" s="13"/>
      <c r="H351" s="199">
        <v>40</v>
      </c>
      <c r="I351" s="200"/>
      <c r="J351" s="13"/>
      <c r="K351" s="13"/>
      <c r="L351" s="196"/>
      <c r="M351" s="201"/>
      <c r="N351" s="202"/>
      <c r="O351" s="202"/>
      <c r="P351" s="202"/>
      <c r="Q351" s="202"/>
      <c r="R351" s="202"/>
      <c r="S351" s="202"/>
      <c r="T351" s="20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197" t="s">
        <v>227</v>
      </c>
      <c r="AU351" s="197" t="s">
        <v>82</v>
      </c>
      <c r="AV351" s="13" t="s">
        <v>82</v>
      </c>
      <c r="AW351" s="13" t="s">
        <v>30</v>
      </c>
      <c r="AX351" s="13" t="s">
        <v>80</v>
      </c>
      <c r="AY351" s="197" t="s">
        <v>201</v>
      </c>
    </row>
    <row r="352" s="2" customFormat="1" ht="16.5" customHeight="1">
      <c r="A352" s="36"/>
      <c r="B352" s="177"/>
      <c r="C352" s="204" t="s">
        <v>606</v>
      </c>
      <c r="D352" s="204" t="s">
        <v>261</v>
      </c>
      <c r="E352" s="205" t="s">
        <v>607</v>
      </c>
      <c r="F352" s="206" t="s">
        <v>608</v>
      </c>
      <c r="G352" s="207" t="s">
        <v>219</v>
      </c>
      <c r="H352" s="208">
        <v>40</v>
      </c>
      <c r="I352" s="209"/>
      <c r="J352" s="210">
        <f>ROUND(I352*H352,2)</f>
        <v>0</v>
      </c>
      <c r="K352" s="206" t="s">
        <v>207</v>
      </c>
      <c r="L352" s="211"/>
      <c r="M352" s="212" t="s">
        <v>1</v>
      </c>
      <c r="N352" s="213" t="s">
        <v>38</v>
      </c>
      <c r="O352" s="75"/>
      <c r="P352" s="187">
        <f>O352*H352</f>
        <v>0</v>
      </c>
      <c r="Q352" s="187">
        <v>1.0000000000000001E-05</v>
      </c>
      <c r="R352" s="187">
        <f>Q352*H352</f>
        <v>0.00040000000000000002</v>
      </c>
      <c r="S352" s="187">
        <v>0</v>
      </c>
      <c r="T352" s="188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89" t="s">
        <v>396</v>
      </c>
      <c r="AT352" s="189" t="s">
        <v>261</v>
      </c>
      <c r="AU352" s="189" t="s">
        <v>82</v>
      </c>
      <c r="AY352" s="17" t="s">
        <v>201</v>
      </c>
      <c r="BE352" s="190">
        <f>IF(N352="základní",J352,0)</f>
        <v>0</v>
      </c>
      <c r="BF352" s="190">
        <f>IF(N352="snížená",J352,0)</f>
        <v>0</v>
      </c>
      <c r="BG352" s="190">
        <f>IF(N352="zákl. přenesená",J352,0)</f>
        <v>0</v>
      </c>
      <c r="BH352" s="190">
        <f>IF(N352="sníž. přenesená",J352,0)</f>
        <v>0</v>
      </c>
      <c r="BI352" s="190">
        <f>IF(N352="nulová",J352,0)</f>
        <v>0</v>
      </c>
      <c r="BJ352" s="17" t="s">
        <v>80</v>
      </c>
      <c r="BK352" s="190">
        <f>ROUND(I352*H352,2)</f>
        <v>0</v>
      </c>
      <c r="BL352" s="17" t="s">
        <v>296</v>
      </c>
      <c r="BM352" s="189" t="s">
        <v>609</v>
      </c>
    </row>
    <row r="353" s="2" customFormat="1">
      <c r="A353" s="36"/>
      <c r="B353" s="37"/>
      <c r="C353" s="36"/>
      <c r="D353" s="191" t="s">
        <v>210</v>
      </c>
      <c r="E353" s="36"/>
      <c r="F353" s="192" t="s">
        <v>608</v>
      </c>
      <c r="G353" s="36"/>
      <c r="H353" s="36"/>
      <c r="I353" s="193"/>
      <c r="J353" s="36"/>
      <c r="K353" s="36"/>
      <c r="L353" s="37"/>
      <c r="M353" s="194"/>
      <c r="N353" s="195"/>
      <c r="O353" s="75"/>
      <c r="P353" s="75"/>
      <c r="Q353" s="75"/>
      <c r="R353" s="75"/>
      <c r="S353" s="75"/>
      <c r="T353" s="7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7" t="s">
        <v>210</v>
      </c>
      <c r="AU353" s="17" t="s">
        <v>82</v>
      </c>
    </row>
    <row r="354" s="2" customFormat="1" ht="16.5" customHeight="1">
      <c r="A354" s="36"/>
      <c r="B354" s="177"/>
      <c r="C354" s="204" t="s">
        <v>610</v>
      </c>
      <c r="D354" s="204" t="s">
        <v>261</v>
      </c>
      <c r="E354" s="205" t="s">
        <v>611</v>
      </c>
      <c r="F354" s="206" t="s">
        <v>612</v>
      </c>
      <c r="G354" s="207" t="s">
        <v>238</v>
      </c>
      <c r="H354" s="208">
        <v>20</v>
      </c>
      <c r="I354" s="209"/>
      <c r="J354" s="210">
        <f>ROUND(I354*H354,2)</f>
        <v>0</v>
      </c>
      <c r="K354" s="206" t="s">
        <v>207</v>
      </c>
      <c r="L354" s="211"/>
      <c r="M354" s="212" t="s">
        <v>1</v>
      </c>
      <c r="N354" s="213" t="s">
        <v>38</v>
      </c>
      <c r="O354" s="75"/>
      <c r="P354" s="187">
        <f>O354*H354</f>
        <v>0</v>
      </c>
      <c r="Q354" s="187">
        <v>2.0000000000000002E-05</v>
      </c>
      <c r="R354" s="187">
        <f>Q354*H354</f>
        <v>0.00040000000000000002</v>
      </c>
      <c r="S354" s="187">
        <v>0</v>
      </c>
      <c r="T354" s="188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89" t="s">
        <v>396</v>
      </c>
      <c r="AT354" s="189" t="s">
        <v>261</v>
      </c>
      <c r="AU354" s="189" t="s">
        <v>82</v>
      </c>
      <c r="AY354" s="17" t="s">
        <v>201</v>
      </c>
      <c r="BE354" s="190">
        <f>IF(N354="základní",J354,0)</f>
        <v>0</v>
      </c>
      <c r="BF354" s="190">
        <f>IF(N354="snížená",J354,0)</f>
        <v>0</v>
      </c>
      <c r="BG354" s="190">
        <f>IF(N354="zákl. přenesená",J354,0)</f>
        <v>0</v>
      </c>
      <c r="BH354" s="190">
        <f>IF(N354="sníž. přenesená",J354,0)</f>
        <v>0</v>
      </c>
      <c r="BI354" s="190">
        <f>IF(N354="nulová",J354,0)</f>
        <v>0</v>
      </c>
      <c r="BJ354" s="17" t="s">
        <v>80</v>
      </c>
      <c r="BK354" s="190">
        <f>ROUND(I354*H354,2)</f>
        <v>0</v>
      </c>
      <c r="BL354" s="17" t="s">
        <v>296</v>
      </c>
      <c r="BM354" s="189" t="s">
        <v>613</v>
      </c>
    </row>
    <row r="355" s="2" customFormat="1">
      <c r="A355" s="36"/>
      <c r="B355" s="37"/>
      <c r="C355" s="36"/>
      <c r="D355" s="191" t="s">
        <v>210</v>
      </c>
      <c r="E355" s="36"/>
      <c r="F355" s="192" t="s">
        <v>612</v>
      </c>
      <c r="G355" s="36"/>
      <c r="H355" s="36"/>
      <c r="I355" s="193"/>
      <c r="J355" s="36"/>
      <c r="K355" s="36"/>
      <c r="L355" s="37"/>
      <c r="M355" s="194"/>
      <c r="N355" s="195"/>
      <c r="O355" s="75"/>
      <c r="P355" s="75"/>
      <c r="Q355" s="75"/>
      <c r="R355" s="75"/>
      <c r="S355" s="75"/>
      <c r="T355" s="7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7" t="s">
        <v>210</v>
      </c>
      <c r="AU355" s="17" t="s">
        <v>82</v>
      </c>
    </row>
    <row r="356" s="2" customFormat="1" ht="24.15" customHeight="1">
      <c r="A356" s="36"/>
      <c r="B356" s="177"/>
      <c r="C356" s="178" t="s">
        <v>614</v>
      </c>
      <c r="D356" s="178" t="s">
        <v>203</v>
      </c>
      <c r="E356" s="179" t="s">
        <v>615</v>
      </c>
      <c r="F356" s="180" t="s">
        <v>616</v>
      </c>
      <c r="G356" s="181" t="s">
        <v>206</v>
      </c>
      <c r="H356" s="182">
        <v>96</v>
      </c>
      <c r="I356" s="183"/>
      <c r="J356" s="184">
        <f>ROUND(I356*H356,2)</f>
        <v>0</v>
      </c>
      <c r="K356" s="180" t="s">
        <v>207</v>
      </c>
      <c r="L356" s="37"/>
      <c r="M356" s="185" t="s">
        <v>1</v>
      </c>
      <c r="N356" s="186" t="s">
        <v>38</v>
      </c>
      <c r="O356" s="75"/>
      <c r="P356" s="187">
        <f>O356*H356</f>
        <v>0</v>
      </c>
      <c r="Q356" s="187">
        <v>0</v>
      </c>
      <c r="R356" s="187">
        <f>Q356*H356</f>
        <v>0</v>
      </c>
      <c r="S356" s="187">
        <v>0</v>
      </c>
      <c r="T356" s="188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89" t="s">
        <v>296</v>
      </c>
      <c r="AT356" s="189" t="s">
        <v>203</v>
      </c>
      <c r="AU356" s="189" t="s">
        <v>82</v>
      </c>
      <c r="AY356" s="17" t="s">
        <v>201</v>
      </c>
      <c r="BE356" s="190">
        <f>IF(N356="základní",J356,0)</f>
        <v>0</v>
      </c>
      <c r="BF356" s="190">
        <f>IF(N356="snížená",J356,0)</f>
        <v>0</v>
      </c>
      <c r="BG356" s="190">
        <f>IF(N356="zákl. přenesená",J356,0)</f>
        <v>0</v>
      </c>
      <c r="BH356" s="190">
        <f>IF(N356="sníž. přenesená",J356,0)</f>
        <v>0</v>
      </c>
      <c r="BI356" s="190">
        <f>IF(N356="nulová",J356,0)</f>
        <v>0</v>
      </c>
      <c r="BJ356" s="17" t="s">
        <v>80</v>
      </c>
      <c r="BK356" s="190">
        <f>ROUND(I356*H356,2)</f>
        <v>0</v>
      </c>
      <c r="BL356" s="17" t="s">
        <v>296</v>
      </c>
      <c r="BM356" s="189" t="s">
        <v>617</v>
      </c>
    </row>
    <row r="357" s="2" customFormat="1">
      <c r="A357" s="36"/>
      <c r="B357" s="37"/>
      <c r="C357" s="36"/>
      <c r="D357" s="191" t="s">
        <v>210</v>
      </c>
      <c r="E357" s="36"/>
      <c r="F357" s="192" t="s">
        <v>618</v>
      </c>
      <c r="G357" s="36"/>
      <c r="H357" s="36"/>
      <c r="I357" s="193"/>
      <c r="J357" s="36"/>
      <c r="K357" s="36"/>
      <c r="L357" s="37"/>
      <c r="M357" s="194"/>
      <c r="N357" s="195"/>
      <c r="O357" s="75"/>
      <c r="P357" s="75"/>
      <c r="Q357" s="75"/>
      <c r="R357" s="75"/>
      <c r="S357" s="75"/>
      <c r="T357" s="7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7" t="s">
        <v>210</v>
      </c>
      <c r="AU357" s="17" t="s">
        <v>82</v>
      </c>
    </row>
    <row r="358" s="2" customFormat="1">
      <c r="A358" s="36"/>
      <c r="B358" s="37"/>
      <c r="C358" s="36"/>
      <c r="D358" s="191" t="s">
        <v>441</v>
      </c>
      <c r="E358" s="36"/>
      <c r="F358" s="222" t="s">
        <v>619</v>
      </c>
      <c r="G358" s="36"/>
      <c r="H358" s="36"/>
      <c r="I358" s="193"/>
      <c r="J358" s="36"/>
      <c r="K358" s="36"/>
      <c r="L358" s="37"/>
      <c r="M358" s="194"/>
      <c r="N358" s="195"/>
      <c r="O358" s="75"/>
      <c r="P358" s="75"/>
      <c r="Q358" s="75"/>
      <c r="R358" s="75"/>
      <c r="S358" s="75"/>
      <c r="T358" s="7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7" t="s">
        <v>441</v>
      </c>
      <c r="AU358" s="17" t="s">
        <v>82</v>
      </c>
    </row>
    <row r="359" s="2" customFormat="1" ht="16.5" customHeight="1">
      <c r="A359" s="36"/>
      <c r="B359" s="177"/>
      <c r="C359" s="204" t="s">
        <v>620</v>
      </c>
      <c r="D359" s="204" t="s">
        <v>261</v>
      </c>
      <c r="E359" s="205" t="s">
        <v>621</v>
      </c>
      <c r="F359" s="206" t="s">
        <v>622</v>
      </c>
      <c r="G359" s="207" t="s">
        <v>206</v>
      </c>
      <c r="H359" s="208">
        <v>115.2</v>
      </c>
      <c r="I359" s="209"/>
      <c r="J359" s="210">
        <f>ROUND(I359*H359,2)</f>
        <v>0</v>
      </c>
      <c r="K359" s="206" t="s">
        <v>207</v>
      </c>
      <c r="L359" s="211"/>
      <c r="M359" s="212" t="s">
        <v>1</v>
      </c>
      <c r="N359" s="213" t="s">
        <v>38</v>
      </c>
      <c r="O359" s="75"/>
      <c r="P359" s="187">
        <f>O359*H359</f>
        <v>0</v>
      </c>
      <c r="Q359" s="187">
        <v>0.0011999999999999999</v>
      </c>
      <c r="R359" s="187">
        <f>Q359*H359</f>
        <v>0.13824</v>
      </c>
      <c r="S359" s="187">
        <v>0</v>
      </c>
      <c r="T359" s="188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89" t="s">
        <v>396</v>
      </c>
      <c r="AT359" s="189" t="s">
        <v>261</v>
      </c>
      <c r="AU359" s="189" t="s">
        <v>82</v>
      </c>
      <c r="AY359" s="17" t="s">
        <v>201</v>
      </c>
      <c r="BE359" s="190">
        <f>IF(N359="základní",J359,0)</f>
        <v>0</v>
      </c>
      <c r="BF359" s="190">
        <f>IF(N359="snížená",J359,0)</f>
        <v>0</v>
      </c>
      <c r="BG359" s="190">
        <f>IF(N359="zákl. přenesená",J359,0)</f>
        <v>0</v>
      </c>
      <c r="BH359" s="190">
        <f>IF(N359="sníž. přenesená",J359,0)</f>
        <v>0</v>
      </c>
      <c r="BI359" s="190">
        <f>IF(N359="nulová",J359,0)</f>
        <v>0</v>
      </c>
      <c r="BJ359" s="17" t="s">
        <v>80</v>
      </c>
      <c r="BK359" s="190">
        <f>ROUND(I359*H359,2)</f>
        <v>0</v>
      </c>
      <c r="BL359" s="17" t="s">
        <v>296</v>
      </c>
      <c r="BM359" s="189" t="s">
        <v>623</v>
      </c>
    </row>
    <row r="360" s="2" customFormat="1">
      <c r="A360" s="36"/>
      <c r="B360" s="37"/>
      <c r="C360" s="36"/>
      <c r="D360" s="191" t="s">
        <v>210</v>
      </c>
      <c r="E360" s="36"/>
      <c r="F360" s="192" t="s">
        <v>622</v>
      </c>
      <c r="G360" s="36"/>
      <c r="H360" s="36"/>
      <c r="I360" s="193"/>
      <c r="J360" s="36"/>
      <c r="K360" s="36"/>
      <c r="L360" s="37"/>
      <c r="M360" s="194"/>
      <c r="N360" s="195"/>
      <c r="O360" s="75"/>
      <c r="P360" s="75"/>
      <c r="Q360" s="75"/>
      <c r="R360" s="75"/>
      <c r="S360" s="75"/>
      <c r="T360" s="7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7" t="s">
        <v>210</v>
      </c>
      <c r="AU360" s="17" t="s">
        <v>82</v>
      </c>
    </row>
    <row r="361" s="13" customFormat="1">
      <c r="A361" s="13"/>
      <c r="B361" s="196"/>
      <c r="C361" s="13"/>
      <c r="D361" s="191" t="s">
        <v>227</v>
      </c>
      <c r="E361" s="197" t="s">
        <v>1</v>
      </c>
      <c r="F361" s="198" t="s">
        <v>624</v>
      </c>
      <c r="G361" s="13"/>
      <c r="H361" s="199">
        <v>115.2</v>
      </c>
      <c r="I361" s="200"/>
      <c r="J361" s="13"/>
      <c r="K361" s="13"/>
      <c r="L361" s="196"/>
      <c r="M361" s="201"/>
      <c r="N361" s="202"/>
      <c r="O361" s="202"/>
      <c r="P361" s="202"/>
      <c r="Q361" s="202"/>
      <c r="R361" s="202"/>
      <c r="S361" s="202"/>
      <c r="T361" s="20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197" t="s">
        <v>227</v>
      </c>
      <c r="AU361" s="197" t="s">
        <v>82</v>
      </c>
      <c r="AV361" s="13" t="s">
        <v>82</v>
      </c>
      <c r="AW361" s="13" t="s">
        <v>30</v>
      </c>
      <c r="AX361" s="13" t="s">
        <v>80</v>
      </c>
      <c r="AY361" s="197" t="s">
        <v>201</v>
      </c>
    </row>
    <row r="362" s="2" customFormat="1" ht="24.15" customHeight="1">
      <c r="A362" s="36"/>
      <c r="B362" s="177"/>
      <c r="C362" s="178" t="s">
        <v>625</v>
      </c>
      <c r="D362" s="178" t="s">
        <v>203</v>
      </c>
      <c r="E362" s="179" t="s">
        <v>626</v>
      </c>
      <c r="F362" s="180" t="s">
        <v>627</v>
      </c>
      <c r="G362" s="181" t="s">
        <v>238</v>
      </c>
      <c r="H362" s="182">
        <v>20</v>
      </c>
      <c r="I362" s="183"/>
      <c r="J362" s="184">
        <f>ROUND(I362*H362,2)</f>
        <v>0</v>
      </c>
      <c r="K362" s="180" t="s">
        <v>207</v>
      </c>
      <c r="L362" s="37"/>
      <c r="M362" s="185" t="s">
        <v>1</v>
      </c>
      <c r="N362" s="186" t="s">
        <v>38</v>
      </c>
      <c r="O362" s="75"/>
      <c r="P362" s="187">
        <f>O362*H362</f>
        <v>0</v>
      </c>
      <c r="Q362" s="187">
        <v>0.00040200000000000001</v>
      </c>
      <c r="R362" s="187">
        <f>Q362*H362</f>
        <v>0.0080400000000000003</v>
      </c>
      <c r="S362" s="187">
        <v>0</v>
      </c>
      <c r="T362" s="188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89" t="s">
        <v>296</v>
      </c>
      <c r="AT362" s="189" t="s">
        <v>203</v>
      </c>
      <c r="AU362" s="189" t="s">
        <v>82</v>
      </c>
      <c r="AY362" s="17" t="s">
        <v>201</v>
      </c>
      <c r="BE362" s="190">
        <f>IF(N362="základní",J362,0)</f>
        <v>0</v>
      </c>
      <c r="BF362" s="190">
        <f>IF(N362="snížená",J362,0)</f>
        <v>0</v>
      </c>
      <c r="BG362" s="190">
        <f>IF(N362="zákl. přenesená",J362,0)</f>
        <v>0</v>
      </c>
      <c r="BH362" s="190">
        <f>IF(N362="sníž. přenesená",J362,0)</f>
        <v>0</v>
      </c>
      <c r="BI362" s="190">
        <f>IF(N362="nulová",J362,0)</f>
        <v>0</v>
      </c>
      <c r="BJ362" s="17" t="s">
        <v>80</v>
      </c>
      <c r="BK362" s="190">
        <f>ROUND(I362*H362,2)</f>
        <v>0</v>
      </c>
      <c r="BL362" s="17" t="s">
        <v>296</v>
      </c>
      <c r="BM362" s="189" t="s">
        <v>628</v>
      </c>
    </row>
    <row r="363" s="2" customFormat="1">
      <c r="A363" s="36"/>
      <c r="B363" s="37"/>
      <c r="C363" s="36"/>
      <c r="D363" s="191" t="s">
        <v>210</v>
      </c>
      <c r="E363" s="36"/>
      <c r="F363" s="192" t="s">
        <v>629</v>
      </c>
      <c r="G363" s="36"/>
      <c r="H363" s="36"/>
      <c r="I363" s="193"/>
      <c r="J363" s="36"/>
      <c r="K363" s="36"/>
      <c r="L363" s="37"/>
      <c r="M363" s="194"/>
      <c r="N363" s="195"/>
      <c r="O363" s="75"/>
      <c r="P363" s="75"/>
      <c r="Q363" s="75"/>
      <c r="R363" s="75"/>
      <c r="S363" s="75"/>
      <c r="T363" s="7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7" t="s">
        <v>210</v>
      </c>
      <c r="AU363" s="17" t="s">
        <v>82</v>
      </c>
    </row>
    <row r="364" s="2" customFormat="1" ht="37.8" customHeight="1">
      <c r="A364" s="36"/>
      <c r="B364" s="177"/>
      <c r="C364" s="204" t="s">
        <v>630</v>
      </c>
      <c r="D364" s="204" t="s">
        <v>261</v>
      </c>
      <c r="E364" s="205" t="s">
        <v>631</v>
      </c>
      <c r="F364" s="206" t="s">
        <v>632</v>
      </c>
      <c r="G364" s="207" t="s">
        <v>206</v>
      </c>
      <c r="H364" s="208">
        <v>12</v>
      </c>
      <c r="I364" s="209"/>
      <c r="J364" s="210">
        <f>ROUND(I364*H364,2)</f>
        <v>0</v>
      </c>
      <c r="K364" s="206" t="s">
        <v>207</v>
      </c>
      <c r="L364" s="211"/>
      <c r="M364" s="212" t="s">
        <v>1</v>
      </c>
      <c r="N364" s="213" t="s">
        <v>38</v>
      </c>
      <c r="O364" s="75"/>
      <c r="P364" s="187">
        <f>O364*H364</f>
        <v>0</v>
      </c>
      <c r="Q364" s="187">
        <v>0.0054000000000000003</v>
      </c>
      <c r="R364" s="187">
        <f>Q364*H364</f>
        <v>0.064799999999999996</v>
      </c>
      <c r="S364" s="187">
        <v>0</v>
      </c>
      <c r="T364" s="188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89" t="s">
        <v>396</v>
      </c>
      <c r="AT364" s="189" t="s">
        <v>261</v>
      </c>
      <c r="AU364" s="189" t="s">
        <v>82</v>
      </c>
      <c r="AY364" s="17" t="s">
        <v>201</v>
      </c>
      <c r="BE364" s="190">
        <f>IF(N364="základní",J364,0)</f>
        <v>0</v>
      </c>
      <c r="BF364" s="190">
        <f>IF(N364="snížená",J364,0)</f>
        <v>0</v>
      </c>
      <c r="BG364" s="190">
        <f>IF(N364="zákl. přenesená",J364,0)</f>
        <v>0</v>
      </c>
      <c r="BH364" s="190">
        <f>IF(N364="sníž. přenesená",J364,0)</f>
        <v>0</v>
      </c>
      <c r="BI364" s="190">
        <f>IF(N364="nulová",J364,0)</f>
        <v>0</v>
      </c>
      <c r="BJ364" s="17" t="s">
        <v>80</v>
      </c>
      <c r="BK364" s="190">
        <f>ROUND(I364*H364,2)</f>
        <v>0</v>
      </c>
      <c r="BL364" s="17" t="s">
        <v>296</v>
      </c>
      <c r="BM364" s="189" t="s">
        <v>633</v>
      </c>
    </row>
    <row r="365" s="2" customFormat="1">
      <c r="A365" s="36"/>
      <c r="B365" s="37"/>
      <c r="C365" s="36"/>
      <c r="D365" s="191" t="s">
        <v>210</v>
      </c>
      <c r="E365" s="36"/>
      <c r="F365" s="192" t="s">
        <v>632</v>
      </c>
      <c r="G365" s="36"/>
      <c r="H365" s="36"/>
      <c r="I365" s="193"/>
      <c r="J365" s="36"/>
      <c r="K365" s="36"/>
      <c r="L365" s="37"/>
      <c r="M365" s="194"/>
      <c r="N365" s="195"/>
      <c r="O365" s="75"/>
      <c r="P365" s="75"/>
      <c r="Q365" s="75"/>
      <c r="R365" s="75"/>
      <c r="S365" s="75"/>
      <c r="T365" s="7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7" t="s">
        <v>210</v>
      </c>
      <c r="AU365" s="17" t="s">
        <v>82</v>
      </c>
    </row>
    <row r="366" s="13" customFormat="1">
      <c r="A366" s="13"/>
      <c r="B366" s="196"/>
      <c r="C366" s="13"/>
      <c r="D366" s="191" t="s">
        <v>227</v>
      </c>
      <c r="E366" s="197" t="s">
        <v>1</v>
      </c>
      <c r="F366" s="198" t="s">
        <v>634</v>
      </c>
      <c r="G366" s="13"/>
      <c r="H366" s="199">
        <v>12</v>
      </c>
      <c r="I366" s="200"/>
      <c r="J366" s="13"/>
      <c r="K366" s="13"/>
      <c r="L366" s="196"/>
      <c r="M366" s="201"/>
      <c r="N366" s="202"/>
      <c r="O366" s="202"/>
      <c r="P366" s="202"/>
      <c r="Q366" s="202"/>
      <c r="R366" s="202"/>
      <c r="S366" s="202"/>
      <c r="T366" s="20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197" t="s">
        <v>227</v>
      </c>
      <c r="AU366" s="197" t="s">
        <v>82</v>
      </c>
      <c r="AV366" s="13" t="s">
        <v>82</v>
      </c>
      <c r="AW366" s="13" t="s">
        <v>30</v>
      </c>
      <c r="AX366" s="13" t="s">
        <v>80</v>
      </c>
      <c r="AY366" s="197" t="s">
        <v>201</v>
      </c>
    </row>
    <row r="367" s="2" customFormat="1" ht="24.15" customHeight="1">
      <c r="A367" s="36"/>
      <c r="B367" s="177"/>
      <c r="C367" s="178" t="s">
        <v>635</v>
      </c>
      <c r="D367" s="178" t="s">
        <v>203</v>
      </c>
      <c r="E367" s="179" t="s">
        <v>636</v>
      </c>
      <c r="F367" s="180" t="s">
        <v>637</v>
      </c>
      <c r="G367" s="181" t="s">
        <v>264</v>
      </c>
      <c r="H367" s="182">
        <v>22.120000000000001</v>
      </c>
      <c r="I367" s="183"/>
      <c r="J367" s="184">
        <f>ROUND(I367*H367,2)</f>
        <v>0</v>
      </c>
      <c r="K367" s="180" t="s">
        <v>207</v>
      </c>
      <c r="L367" s="37"/>
      <c r="M367" s="185" t="s">
        <v>1</v>
      </c>
      <c r="N367" s="186" t="s">
        <v>38</v>
      </c>
      <c r="O367" s="75"/>
      <c r="P367" s="187">
        <f>O367*H367</f>
        <v>0</v>
      </c>
      <c r="Q367" s="187">
        <v>0</v>
      </c>
      <c r="R367" s="187">
        <f>Q367*H367</f>
        <v>0</v>
      </c>
      <c r="S367" s="187">
        <v>0</v>
      </c>
      <c r="T367" s="188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89" t="s">
        <v>296</v>
      </c>
      <c r="AT367" s="189" t="s">
        <v>203</v>
      </c>
      <c r="AU367" s="189" t="s">
        <v>82</v>
      </c>
      <c r="AY367" s="17" t="s">
        <v>201</v>
      </c>
      <c r="BE367" s="190">
        <f>IF(N367="základní",J367,0)</f>
        <v>0</v>
      </c>
      <c r="BF367" s="190">
        <f>IF(N367="snížená",J367,0)</f>
        <v>0</v>
      </c>
      <c r="BG367" s="190">
        <f>IF(N367="zákl. přenesená",J367,0)</f>
        <v>0</v>
      </c>
      <c r="BH367" s="190">
        <f>IF(N367="sníž. přenesená",J367,0)</f>
        <v>0</v>
      </c>
      <c r="BI367" s="190">
        <f>IF(N367="nulová",J367,0)</f>
        <v>0</v>
      </c>
      <c r="BJ367" s="17" t="s">
        <v>80</v>
      </c>
      <c r="BK367" s="190">
        <f>ROUND(I367*H367,2)</f>
        <v>0</v>
      </c>
      <c r="BL367" s="17" t="s">
        <v>296</v>
      </c>
      <c r="BM367" s="189" t="s">
        <v>638</v>
      </c>
    </row>
    <row r="368" s="2" customFormat="1">
      <c r="A368" s="36"/>
      <c r="B368" s="37"/>
      <c r="C368" s="36"/>
      <c r="D368" s="191" t="s">
        <v>210</v>
      </c>
      <c r="E368" s="36"/>
      <c r="F368" s="192" t="s">
        <v>639</v>
      </c>
      <c r="G368" s="36"/>
      <c r="H368" s="36"/>
      <c r="I368" s="193"/>
      <c r="J368" s="36"/>
      <c r="K368" s="36"/>
      <c r="L368" s="37"/>
      <c r="M368" s="194"/>
      <c r="N368" s="195"/>
      <c r="O368" s="75"/>
      <c r="P368" s="75"/>
      <c r="Q368" s="75"/>
      <c r="R368" s="75"/>
      <c r="S368" s="75"/>
      <c r="T368" s="7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7" t="s">
        <v>210</v>
      </c>
      <c r="AU368" s="17" t="s">
        <v>82</v>
      </c>
    </row>
    <row r="369" s="12" customFormat="1" ht="25.92" customHeight="1">
      <c r="A369" s="12"/>
      <c r="B369" s="164"/>
      <c r="C369" s="12"/>
      <c r="D369" s="165" t="s">
        <v>72</v>
      </c>
      <c r="E369" s="166" t="s">
        <v>640</v>
      </c>
      <c r="F369" s="166" t="s">
        <v>641</v>
      </c>
      <c r="G369" s="12"/>
      <c r="H369" s="12"/>
      <c r="I369" s="167"/>
      <c r="J369" s="168">
        <f>BK369</f>
        <v>0</v>
      </c>
      <c r="K369" s="12"/>
      <c r="L369" s="164"/>
      <c r="M369" s="169"/>
      <c r="N369" s="170"/>
      <c r="O369" s="170"/>
      <c r="P369" s="171">
        <f>SUM(P370:P379)</f>
        <v>0</v>
      </c>
      <c r="Q369" s="170"/>
      <c r="R369" s="171">
        <f>SUM(R370:R379)</f>
        <v>0</v>
      </c>
      <c r="S369" s="170"/>
      <c r="T369" s="172">
        <f>SUM(T370:T379)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165" t="s">
        <v>208</v>
      </c>
      <c r="AT369" s="173" t="s">
        <v>72</v>
      </c>
      <c r="AU369" s="173" t="s">
        <v>73</v>
      </c>
      <c r="AY369" s="165" t="s">
        <v>201</v>
      </c>
      <c r="BK369" s="174">
        <f>SUM(BK370:BK379)</f>
        <v>0</v>
      </c>
    </row>
    <row r="370" s="2" customFormat="1" ht="37.8" customHeight="1">
      <c r="A370" s="36"/>
      <c r="B370" s="177"/>
      <c r="C370" s="178" t="s">
        <v>642</v>
      </c>
      <c r="D370" s="178" t="s">
        <v>203</v>
      </c>
      <c r="E370" s="179" t="s">
        <v>643</v>
      </c>
      <c r="F370" s="180" t="s">
        <v>644</v>
      </c>
      <c r="G370" s="181" t="s">
        <v>264</v>
      </c>
      <c r="H370" s="182">
        <v>373.733</v>
      </c>
      <c r="I370" s="183"/>
      <c r="J370" s="184">
        <f>ROUND(I370*H370,2)</f>
        <v>0</v>
      </c>
      <c r="K370" s="180" t="s">
        <v>645</v>
      </c>
      <c r="L370" s="37"/>
      <c r="M370" s="185" t="s">
        <v>1</v>
      </c>
      <c r="N370" s="186" t="s">
        <v>38</v>
      </c>
      <c r="O370" s="75"/>
      <c r="P370" s="187">
        <f>O370*H370</f>
        <v>0</v>
      </c>
      <c r="Q370" s="187">
        <v>0</v>
      </c>
      <c r="R370" s="187">
        <f>Q370*H370</f>
        <v>0</v>
      </c>
      <c r="S370" s="187">
        <v>0</v>
      </c>
      <c r="T370" s="188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89" t="s">
        <v>646</v>
      </c>
      <c r="AT370" s="189" t="s">
        <v>203</v>
      </c>
      <c r="AU370" s="189" t="s">
        <v>80</v>
      </c>
      <c r="AY370" s="17" t="s">
        <v>201</v>
      </c>
      <c r="BE370" s="190">
        <f>IF(N370="základní",J370,0)</f>
        <v>0</v>
      </c>
      <c r="BF370" s="190">
        <f>IF(N370="snížená",J370,0)</f>
        <v>0</v>
      </c>
      <c r="BG370" s="190">
        <f>IF(N370="zákl. přenesená",J370,0)</f>
        <v>0</v>
      </c>
      <c r="BH370" s="190">
        <f>IF(N370="sníž. přenesená",J370,0)</f>
        <v>0</v>
      </c>
      <c r="BI370" s="190">
        <f>IF(N370="nulová",J370,0)</f>
        <v>0</v>
      </c>
      <c r="BJ370" s="17" t="s">
        <v>80</v>
      </c>
      <c r="BK370" s="190">
        <f>ROUND(I370*H370,2)</f>
        <v>0</v>
      </c>
      <c r="BL370" s="17" t="s">
        <v>646</v>
      </c>
      <c r="BM370" s="189" t="s">
        <v>647</v>
      </c>
    </row>
    <row r="371" s="2" customFormat="1">
      <c r="A371" s="36"/>
      <c r="B371" s="37"/>
      <c r="C371" s="36"/>
      <c r="D371" s="191" t="s">
        <v>210</v>
      </c>
      <c r="E371" s="36"/>
      <c r="F371" s="192" t="s">
        <v>648</v>
      </c>
      <c r="G371" s="36"/>
      <c r="H371" s="36"/>
      <c r="I371" s="193"/>
      <c r="J371" s="36"/>
      <c r="K371" s="36"/>
      <c r="L371" s="37"/>
      <c r="M371" s="194"/>
      <c r="N371" s="195"/>
      <c r="O371" s="75"/>
      <c r="P371" s="75"/>
      <c r="Q371" s="75"/>
      <c r="R371" s="75"/>
      <c r="S371" s="75"/>
      <c r="T371" s="7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7" t="s">
        <v>210</v>
      </c>
      <c r="AU371" s="17" t="s">
        <v>80</v>
      </c>
    </row>
    <row r="372" s="2" customFormat="1">
      <c r="A372" s="36"/>
      <c r="B372" s="37"/>
      <c r="C372" s="36"/>
      <c r="D372" s="191" t="s">
        <v>441</v>
      </c>
      <c r="E372" s="36"/>
      <c r="F372" s="222" t="s">
        <v>649</v>
      </c>
      <c r="G372" s="36"/>
      <c r="H372" s="36"/>
      <c r="I372" s="193"/>
      <c r="J372" s="36"/>
      <c r="K372" s="36"/>
      <c r="L372" s="37"/>
      <c r="M372" s="194"/>
      <c r="N372" s="195"/>
      <c r="O372" s="75"/>
      <c r="P372" s="75"/>
      <c r="Q372" s="75"/>
      <c r="R372" s="75"/>
      <c r="S372" s="75"/>
      <c r="T372" s="7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7" t="s">
        <v>441</v>
      </c>
      <c r="AU372" s="17" t="s">
        <v>80</v>
      </c>
    </row>
    <row r="373" s="2" customFormat="1" ht="37.8" customHeight="1">
      <c r="A373" s="36"/>
      <c r="B373" s="177"/>
      <c r="C373" s="178" t="s">
        <v>650</v>
      </c>
      <c r="D373" s="178" t="s">
        <v>203</v>
      </c>
      <c r="E373" s="179" t="s">
        <v>651</v>
      </c>
      <c r="F373" s="180" t="s">
        <v>652</v>
      </c>
      <c r="G373" s="181" t="s">
        <v>264</v>
      </c>
      <c r="H373" s="182">
        <v>373.733</v>
      </c>
      <c r="I373" s="183"/>
      <c r="J373" s="184">
        <f>ROUND(I373*H373,2)</f>
        <v>0</v>
      </c>
      <c r="K373" s="180" t="s">
        <v>645</v>
      </c>
      <c r="L373" s="37"/>
      <c r="M373" s="185" t="s">
        <v>1</v>
      </c>
      <c r="N373" s="186" t="s">
        <v>38</v>
      </c>
      <c r="O373" s="75"/>
      <c r="P373" s="187">
        <f>O373*H373</f>
        <v>0</v>
      </c>
      <c r="Q373" s="187">
        <v>0</v>
      </c>
      <c r="R373" s="187">
        <f>Q373*H373</f>
        <v>0</v>
      </c>
      <c r="S373" s="187">
        <v>0</v>
      </c>
      <c r="T373" s="188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89" t="s">
        <v>646</v>
      </c>
      <c r="AT373" s="189" t="s">
        <v>203</v>
      </c>
      <c r="AU373" s="189" t="s">
        <v>80</v>
      </c>
      <c r="AY373" s="17" t="s">
        <v>201</v>
      </c>
      <c r="BE373" s="190">
        <f>IF(N373="základní",J373,0)</f>
        <v>0</v>
      </c>
      <c r="BF373" s="190">
        <f>IF(N373="snížená",J373,0)</f>
        <v>0</v>
      </c>
      <c r="BG373" s="190">
        <f>IF(N373="zákl. přenesená",J373,0)</f>
        <v>0</v>
      </c>
      <c r="BH373" s="190">
        <f>IF(N373="sníž. přenesená",J373,0)</f>
        <v>0</v>
      </c>
      <c r="BI373" s="190">
        <f>IF(N373="nulová",J373,0)</f>
        <v>0</v>
      </c>
      <c r="BJ373" s="17" t="s">
        <v>80</v>
      </c>
      <c r="BK373" s="190">
        <f>ROUND(I373*H373,2)</f>
        <v>0</v>
      </c>
      <c r="BL373" s="17" t="s">
        <v>646</v>
      </c>
      <c r="BM373" s="189" t="s">
        <v>653</v>
      </c>
    </row>
    <row r="374" s="2" customFormat="1">
      <c r="A374" s="36"/>
      <c r="B374" s="37"/>
      <c r="C374" s="36"/>
      <c r="D374" s="191" t="s">
        <v>210</v>
      </c>
      <c r="E374" s="36"/>
      <c r="F374" s="192" t="s">
        <v>654</v>
      </c>
      <c r="G374" s="36"/>
      <c r="H374" s="36"/>
      <c r="I374" s="193"/>
      <c r="J374" s="36"/>
      <c r="K374" s="36"/>
      <c r="L374" s="37"/>
      <c r="M374" s="194"/>
      <c r="N374" s="195"/>
      <c r="O374" s="75"/>
      <c r="P374" s="75"/>
      <c r="Q374" s="75"/>
      <c r="R374" s="75"/>
      <c r="S374" s="75"/>
      <c r="T374" s="7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7" t="s">
        <v>210</v>
      </c>
      <c r="AU374" s="17" t="s">
        <v>80</v>
      </c>
    </row>
    <row r="375" s="2" customFormat="1">
      <c r="A375" s="36"/>
      <c r="B375" s="37"/>
      <c r="C375" s="36"/>
      <c r="D375" s="191" t="s">
        <v>441</v>
      </c>
      <c r="E375" s="36"/>
      <c r="F375" s="222" t="s">
        <v>649</v>
      </c>
      <c r="G375" s="36"/>
      <c r="H375" s="36"/>
      <c r="I375" s="193"/>
      <c r="J375" s="36"/>
      <c r="K375" s="36"/>
      <c r="L375" s="37"/>
      <c r="M375" s="194"/>
      <c r="N375" s="195"/>
      <c r="O375" s="75"/>
      <c r="P375" s="75"/>
      <c r="Q375" s="75"/>
      <c r="R375" s="75"/>
      <c r="S375" s="75"/>
      <c r="T375" s="7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7" t="s">
        <v>441</v>
      </c>
      <c r="AU375" s="17" t="s">
        <v>80</v>
      </c>
    </row>
    <row r="376" s="2" customFormat="1" ht="33" customHeight="1">
      <c r="A376" s="36"/>
      <c r="B376" s="177"/>
      <c r="C376" s="178" t="s">
        <v>655</v>
      </c>
      <c r="D376" s="178" t="s">
        <v>203</v>
      </c>
      <c r="E376" s="179" t="s">
        <v>656</v>
      </c>
      <c r="F376" s="180" t="s">
        <v>657</v>
      </c>
      <c r="G376" s="181" t="s">
        <v>219</v>
      </c>
      <c r="H376" s="182">
        <v>2</v>
      </c>
      <c r="I376" s="183"/>
      <c r="J376" s="184">
        <f>ROUND(I376*H376,2)</f>
        <v>0</v>
      </c>
      <c r="K376" s="180" t="s">
        <v>645</v>
      </c>
      <c r="L376" s="37"/>
      <c r="M376" s="185" t="s">
        <v>1</v>
      </c>
      <c r="N376" s="186" t="s">
        <v>38</v>
      </c>
      <c r="O376" s="75"/>
      <c r="P376" s="187">
        <f>O376*H376</f>
        <v>0</v>
      </c>
      <c r="Q376" s="187">
        <v>0</v>
      </c>
      <c r="R376" s="187">
        <f>Q376*H376</f>
        <v>0</v>
      </c>
      <c r="S376" s="187">
        <v>0</v>
      </c>
      <c r="T376" s="188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89" t="s">
        <v>646</v>
      </c>
      <c r="AT376" s="189" t="s">
        <v>203</v>
      </c>
      <c r="AU376" s="189" t="s">
        <v>80</v>
      </c>
      <c r="AY376" s="17" t="s">
        <v>201</v>
      </c>
      <c r="BE376" s="190">
        <f>IF(N376="základní",J376,0)</f>
        <v>0</v>
      </c>
      <c r="BF376" s="190">
        <f>IF(N376="snížená",J376,0)</f>
        <v>0</v>
      </c>
      <c r="BG376" s="190">
        <f>IF(N376="zákl. přenesená",J376,0)</f>
        <v>0</v>
      </c>
      <c r="BH376" s="190">
        <f>IF(N376="sníž. přenesená",J376,0)</f>
        <v>0</v>
      </c>
      <c r="BI376" s="190">
        <f>IF(N376="nulová",J376,0)</f>
        <v>0</v>
      </c>
      <c r="BJ376" s="17" t="s">
        <v>80</v>
      </c>
      <c r="BK376" s="190">
        <f>ROUND(I376*H376,2)</f>
        <v>0</v>
      </c>
      <c r="BL376" s="17" t="s">
        <v>646</v>
      </c>
      <c r="BM376" s="189" t="s">
        <v>658</v>
      </c>
    </row>
    <row r="377" s="2" customFormat="1">
      <c r="A377" s="36"/>
      <c r="B377" s="37"/>
      <c r="C377" s="36"/>
      <c r="D377" s="191" t="s">
        <v>210</v>
      </c>
      <c r="E377" s="36"/>
      <c r="F377" s="192" t="s">
        <v>659</v>
      </c>
      <c r="G377" s="36"/>
      <c r="H377" s="36"/>
      <c r="I377" s="193"/>
      <c r="J377" s="36"/>
      <c r="K377" s="36"/>
      <c r="L377" s="37"/>
      <c r="M377" s="194"/>
      <c r="N377" s="195"/>
      <c r="O377" s="75"/>
      <c r="P377" s="75"/>
      <c r="Q377" s="75"/>
      <c r="R377" s="75"/>
      <c r="S377" s="75"/>
      <c r="T377" s="7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7" t="s">
        <v>210</v>
      </c>
      <c r="AU377" s="17" t="s">
        <v>80</v>
      </c>
    </row>
    <row r="378" s="13" customFormat="1">
      <c r="A378" s="13"/>
      <c r="B378" s="196"/>
      <c r="C378" s="13"/>
      <c r="D378" s="191" t="s">
        <v>227</v>
      </c>
      <c r="E378" s="197" t="s">
        <v>1</v>
      </c>
      <c r="F378" s="198" t="s">
        <v>660</v>
      </c>
      <c r="G378" s="13"/>
      <c r="H378" s="199">
        <v>2</v>
      </c>
      <c r="I378" s="200"/>
      <c r="J378" s="13"/>
      <c r="K378" s="13"/>
      <c r="L378" s="196"/>
      <c r="M378" s="201"/>
      <c r="N378" s="202"/>
      <c r="O378" s="202"/>
      <c r="P378" s="202"/>
      <c r="Q378" s="202"/>
      <c r="R378" s="202"/>
      <c r="S378" s="202"/>
      <c r="T378" s="20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197" t="s">
        <v>227</v>
      </c>
      <c r="AU378" s="197" t="s">
        <v>80</v>
      </c>
      <c r="AV378" s="13" t="s">
        <v>82</v>
      </c>
      <c r="AW378" s="13" t="s">
        <v>30</v>
      </c>
      <c r="AX378" s="13" t="s">
        <v>73</v>
      </c>
      <c r="AY378" s="197" t="s">
        <v>201</v>
      </c>
    </row>
    <row r="379" s="14" customFormat="1">
      <c r="A379" s="14"/>
      <c r="B379" s="214"/>
      <c r="C379" s="14"/>
      <c r="D379" s="191" t="s">
        <v>227</v>
      </c>
      <c r="E379" s="215" t="s">
        <v>1</v>
      </c>
      <c r="F379" s="216" t="s">
        <v>280</v>
      </c>
      <c r="G379" s="14"/>
      <c r="H379" s="217">
        <v>2</v>
      </c>
      <c r="I379" s="218"/>
      <c r="J379" s="14"/>
      <c r="K379" s="14"/>
      <c r="L379" s="214"/>
      <c r="M379" s="223"/>
      <c r="N379" s="224"/>
      <c r="O379" s="224"/>
      <c r="P379" s="224"/>
      <c r="Q379" s="224"/>
      <c r="R379" s="224"/>
      <c r="S379" s="224"/>
      <c r="T379" s="22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15" t="s">
        <v>227</v>
      </c>
      <c r="AU379" s="215" t="s">
        <v>80</v>
      </c>
      <c r="AV379" s="14" t="s">
        <v>208</v>
      </c>
      <c r="AW379" s="14" t="s">
        <v>30</v>
      </c>
      <c r="AX379" s="14" t="s">
        <v>80</v>
      </c>
      <c r="AY379" s="215" t="s">
        <v>201</v>
      </c>
    </row>
    <row r="380" s="2" customFormat="1" ht="6.96" customHeight="1">
      <c r="A380" s="36"/>
      <c r="B380" s="58"/>
      <c r="C380" s="59"/>
      <c r="D380" s="59"/>
      <c r="E380" s="59"/>
      <c r="F380" s="59"/>
      <c r="G380" s="59"/>
      <c r="H380" s="59"/>
      <c r="I380" s="59"/>
      <c r="J380" s="59"/>
      <c r="K380" s="59"/>
      <c r="L380" s="37"/>
      <c r="M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</row>
  </sheetData>
  <autoFilter ref="C132:K37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661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ROUND((SUM(BE123:BE185)),  2)</f>
        <v>0</v>
      </c>
      <c r="G35" s="36"/>
      <c r="H35" s="36"/>
      <c r="I35" s="134">
        <v>0.20999999999999999</v>
      </c>
      <c r="J35" s="133">
        <f>ROUND(((SUM(BE123:BE185))*I35),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ROUND((SUM(BF123:BF185)),  2)</f>
        <v>0</v>
      </c>
      <c r="G36" s="36"/>
      <c r="H36" s="36"/>
      <c r="I36" s="134">
        <v>0.12</v>
      </c>
      <c r="J36" s="133">
        <f>ROUND(((SUM(BF123:BF185))*I36),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ROUND((SUM(BG123:BG185)),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ROUND((SUM(BH123:BH185)),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ROUND((SUM(BI123:BI185)),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2024/03/1.2/SO 01 - železniční svršek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6"/>
      <c r="C101" s="9"/>
      <c r="D101" s="147" t="s">
        <v>185</v>
      </c>
      <c r="E101" s="148"/>
      <c r="F101" s="148"/>
      <c r="G101" s="148"/>
      <c r="H101" s="148"/>
      <c r="I101" s="148"/>
      <c r="J101" s="149">
        <f>J160</f>
        <v>0</v>
      </c>
      <c r="K101" s="9"/>
      <c r="L101" s="14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165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2024/03/1.2/SO 01 - železniční svršek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P124+P160</f>
        <v>0</v>
      </c>
      <c r="Q123" s="88"/>
      <c r="R123" s="161">
        <f>R124+R160</f>
        <v>45.504000000000005</v>
      </c>
      <c r="S123" s="88"/>
      <c r="T123" s="162">
        <f>T124+T160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BK124+BK160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199</v>
      </c>
      <c r="F124" s="166" t="s">
        <v>200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</f>
        <v>0</v>
      </c>
      <c r="Q124" s="170"/>
      <c r="R124" s="171">
        <f>R125</f>
        <v>45.504000000000005</v>
      </c>
      <c r="S124" s="170"/>
      <c r="T124" s="17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73</v>
      </c>
      <c r="AY124" s="165" t="s">
        <v>201</v>
      </c>
      <c r="BK124" s="174">
        <f>BK125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229</v>
      </c>
      <c r="F125" s="175" t="s">
        <v>663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SUM(P126:P159)</f>
        <v>0</v>
      </c>
      <c r="Q125" s="170"/>
      <c r="R125" s="171">
        <f>SUM(R126:R159)</f>
        <v>45.504000000000005</v>
      </c>
      <c r="S125" s="170"/>
      <c r="T125" s="172">
        <f>SUM(T126:T159)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80</v>
      </c>
      <c r="AY125" s="165" t="s">
        <v>201</v>
      </c>
      <c r="BK125" s="174">
        <f>SUM(BK126:BK159)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664</v>
      </c>
      <c r="F126" s="180" t="s">
        <v>665</v>
      </c>
      <c r="G126" s="181" t="s">
        <v>224</v>
      </c>
      <c r="H126" s="182">
        <v>25.199999999999999</v>
      </c>
      <c r="I126" s="183"/>
      <c r="J126" s="184">
        <f>ROUND(I126*H126,2)</f>
        <v>0</v>
      </c>
      <c r="K126" s="180" t="s">
        <v>645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208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208</v>
      </c>
      <c r="BM126" s="189" t="s">
        <v>666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667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13" customFormat="1">
      <c r="A128" s="13"/>
      <c r="B128" s="196"/>
      <c r="C128" s="13"/>
      <c r="D128" s="191" t="s">
        <v>227</v>
      </c>
      <c r="E128" s="197" t="s">
        <v>1</v>
      </c>
      <c r="F128" s="198" t="s">
        <v>668</v>
      </c>
      <c r="G128" s="13"/>
      <c r="H128" s="199">
        <v>25.199999999999999</v>
      </c>
      <c r="I128" s="200"/>
      <c r="J128" s="13"/>
      <c r="K128" s="13"/>
      <c r="L128" s="196"/>
      <c r="M128" s="201"/>
      <c r="N128" s="202"/>
      <c r="O128" s="202"/>
      <c r="P128" s="202"/>
      <c r="Q128" s="202"/>
      <c r="R128" s="202"/>
      <c r="S128" s="202"/>
      <c r="T128" s="20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7" t="s">
        <v>227</v>
      </c>
      <c r="AU128" s="197" t="s">
        <v>82</v>
      </c>
      <c r="AV128" s="13" t="s">
        <v>82</v>
      </c>
      <c r="AW128" s="13" t="s">
        <v>30</v>
      </c>
      <c r="AX128" s="13" t="s">
        <v>80</v>
      </c>
      <c r="AY128" s="197" t="s">
        <v>201</v>
      </c>
    </row>
    <row r="129" s="2" customFormat="1" ht="16.5" customHeight="1">
      <c r="A129" s="36"/>
      <c r="B129" s="177"/>
      <c r="C129" s="204" t="s">
        <v>82</v>
      </c>
      <c r="D129" s="204" t="s">
        <v>261</v>
      </c>
      <c r="E129" s="205" t="s">
        <v>669</v>
      </c>
      <c r="F129" s="206" t="s">
        <v>670</v>
      </c>
      <c r="G129" s="207" t="s">
        <v>264</v>
      </c>
      <c r="H129" s="208">
        <v>45.359999999999999</v>
      </c>
      <c r="I129" s="209"/>
      <c r="J129" s="210">
        <f>ROUND(I129*H129,2)</f>
        <v>0</v>
      </c>
      <c r="K129" s="206" t="s">
        <v>1</v>
      </c>
      <c r="L129" s="211"/>
      <c r="M129" s="212" t="s">
        <v>1</v>
      </c>
      <c r="N129" s="213" t="s">
        <v>38</v>
      </c>
      <c r="O129" s="75"/>
      <c r="P129" s="187">
        <f>O129*H129</f>
        <v>0</v>
      </c>
      <c r="Q129" s="187">
        <v>1</v>
      </c>
      <c r="R129" s="187">
        <f>Q129*H129</f>
        <v>45.359999999999999</v>
      </c>
      <c r="S129" s="187">
        <v>0</v>
      </c>
      <c r="T129" s="18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9" t="s">
        <v>248</v>
      </c>
      <c r="AT129" s="189" t="s">
        <v>261</v>
      </c>
      <c r="AU129" s="189" t="s">
        <v>82</v>
      </c>
      <c r="AY129" s="17" t="s">
        <v>201</v>
      </c>
      <c r="BE129" s="190">
        <f>IF(N129="základní",J129,0)</f>
        <v>0</v>
      </c>
      <c r="BF129" s="190">
        <f>IF(N129="snížená",J129,0)</f>
        <v>0</v>
      </c>
      <c r="BG129" s="190">
        <f>IF(N129="zákl. přenesená",J129,0)</f>
        <v>0</v>
      </c>
      <c r="BH129" s="190">
        <f>IF(N129="sníž. přenesená",J129,0)</f>
        <v>0</v>
      </c>
      <c r="BI129" s="190">
        <f>IF(N129="nulová",J129,0)</f>
        <v>0</v>
      </c>
      <c r="BJ129" s="17" t="s">
        <v>80</v>
      </c>
      <c r="BK129" s="190">
        <f>ROUND(I129*H129,2)</f>
        <v>0</v>
      </c>
      <c r="BL129" s="17" t="s">
        <v>208</v>
      </c>
      <c r="BM129" s="189" t="s">
        <v>671</v>
      </c>
    </row>
    <row r="130" s="2" customFormat="1">
      <c r="A130" s="36"/>
      <c r="B130" s="37"/>
      <c r="C130" s="36"/>
      <c r="D130" s="191" t="s">
        <v>210</v>
      </c>
      <c r="E130" s="36"/>
      <c r="F130" s="192" t="s">
        <v>670</v>
      </c>
      <c r="G130" s="36"/>
      <c r="H130" s="36"/>
      <c r="I130" s="193"/>
      <c r="J130" s="36"/>
      <c r="K130" s="36"/>
      <c r="L130" s="37"/>
      <c r="M130" s="194"/>
      <c r="N130" s="195"/>
      <c r="O130" s="75"/>
      <c r="P130" s="75"/>
      <c r="Q130" s="75"/>
      <c r="R130" s="75"/>
      <c r="S130" s="75"/>
      <c r="T130" s="7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210</v>
      </c>
      <c r="AU130" s="17" t="s">
        <v>82</v>
      </c>
    </row>
    <row r="131" s="13" customFormat="1">
      <c r="A131" s="13"/>
      <c r="B131" s="196"/>
      <c r="C131" s="13"/>
      <c r="D131" s="191" t="s">
        <v>227</v>
      </c>
      <c r="E131" s="197" t="s">
        <v>1</v>
      </c>
      <c r="F131" s="198" t="s">
        <v>672</v>
      </c>
      <c r="G131" s="13"/>
      <c r="H131" s="199">
        <v>45.359999999999999</v>
      </c>
      <c r="I131" s="200"/>
      <c r="J131" s="13"/>
      <c r="K131" s="13"/>
      <c r="L131" s="196"/>
      <c r="M131" s="201"/>
      <c r="N131" s="202"/>
      <c r="O131" s="202"/>
      <c r="P131" s="202"/>
      <c r="Q131" s="202"/>
      <c r="R131" s="202"/>
      <c r="S131" s="202"/>
      <c r="T131" s="20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7" t="s">
        <v>227</v>
      </c>
      <c r="AU131" s="197" t="s">
        <v>82</v>
      </c>
      <c r="AV131" s="13" t="s">
        <v>82</v>
      </c>
      <c r="AW131" s="13" t="s">
        <v>30</v>
      </c>
      <c r="AX131" s="13" t="s">
        <v>73</v>
      </c>
      <c r="AY131" s="197" t="s">
        <v>201</v>
      </c>
    </row>
    <row r="132" s="14" customFormat="1">
      <c r="A132" s="14"/>
      <c r="B132" s="214"/>
      <c r="C132" s="14"/>
      <c r="D132" s="191" t="s">
        <v>227</v>
      </c>
      <c r="E132" s="215" t="s">
        <v>1</v>
      </c>
      <c r="F132" s="216" t="s">
        <v>280</v>
      </c>
      <c r="G132" s="14"/>
      <c r="H132" s="217">
        <v>45.359999999999999</v>
      </c>
      <c r="I132" s="218"/>
      <c r="J132" s="14"/>
      <c r="K132" s="14"/>
      <c r="L132" s="214"/>
      <c r="M132" s="219"/>
      <c r="N132" s="220"/>
      <c r="O132" s="220"/>
      <c r="P132" s="220"/>
      <c r="Q132" s="220"/>
      <c r="R132" s="220"/>
      <c r="S132" s="220"/>
      <c r="T132" s="22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15" t="s">
        <v>227</v>
      </c>
      <c r="AU132" s="215" t="s">
        <v>82</v>
      </c>
      <c r="AV132" s="14" t="s">
        <v>208</v>
      </c>
      <c r="AW132" s="14" t="s">
        <v>30</v>
      </c>
      <c r="AX132" s="14" t="s">
        <v>80</v>
      </c>
      <c r="AY132" s="215" t="s">
        <v>201</v>
      </c>
    </row>
    <row r="133" s="2" customFormat="1" ht="24.15" customHeight="1">
      <c r="A133" s="36"/>
      <c r="B133" s="177"/>
      <c r="C133" s="178" t="s">
        <v>216</v>
      </c>
      <c r="D133" s="178" t="s">
        <v>203</v>
      </c>
      <c r="E133" s="179" t="s">
        <v>673</v>
      </c>
      <c r="F133" s="180" t="s">
        <v>674</v>
      </c>
      <c r="G133" s="181" t="s">
        <v>675</v>
      </c>
      <c r="H133" s="182">
        <v>0.02</v>
      </c>
      <c r="I133" s="183"/>
      <c r="J133" s="184">
        <f>ROUND(I133*H133,2)</f>
        <v>0</v>
      </c>
      <c r="K133" s="180" t="s">
        <v>645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208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676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677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24.15" customHeight="1">
      <c r="A135" s="36"/>
      <c r="B135" s="177"/>
      <c r="C135" s="178" t="s">
        <v>208</v>
      </c>
      <c r="D135" s="178" t="s">
        <v>203</v>
      </c>
      <c r="E135" s="179" t="s">
        <v>678</v>
      </c>
      <c r="F135" s="180" t="s">
        <v>679</v>
      </c>
      <c r="G135" s="181" t="s">
        <v>675</v>
      </c>
      <c r="H135" s="182">
        <v>0.02</v>
      </c>
      <c r="I135" s="183"/>
      <c r="J135" s="184">
        <f>ROUND(I135*H135,2)</f>
        <v>0</v>
      </c>
      <c r="K135" s="180" t="s">
        <v>645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208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208</v>
      </c>
      <c r="BM135" s="189" t="s">
        <v>680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681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2" customFormat="1" ht="16.5" customHeight="1">
      <c r="A137" s="36"/>
      <c r="B137" s="177"/>
      <c r="C137" s="178" t="s">
        <v>229</v>
      </c>
      <c r="D137" s="178" t="s">
        <v>203</v>
      </c>
      <c r="E137" s="179" t="s">
        <v>682</v>
      </c>
      <c r="F137" s="180" t="s">
        <v>683</v>
      </c>
      <c r="G137" s="181" t="s">
        <v>219</v>
      </c>
      <c r="H137" s="182">
        <v>4</v>
      </c>
      <c r="I137" s="183"/>
      <c r="J137" s="184">
        <f>ROUND(I137*H137,2)</f>
        <v>0</v>
      </c>
      <c r="K137" s="180" t="s">
        <v>645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684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685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2" customFormat="1" ht="16.5" customHeight="1">
      <c r="A139" s="36"/>
      <c r="B139" s="177"/>
      <c r="C139" s="178" t="s">
        <v>235</v>
      </c>
      <c r="D139" s="178" t="s">
        <v>203</v>
      </c>
      <c r="E139" s="179" t="s">
        <v>686</v>
      </c>
      <c r="F139" s="180" t="s">
        <v>687</v>
      </c>
      <c r="G139" s="181" t="s">
        <v>219</v>
      </c>
      <c r="H139" s="182">
        <v>120</v>
      </c>
      <c r="I139" s="183"/>
      <c r="J139" s="184">
        <f>ROUND(I139*H139,2)</f>
        <v>0</v>
      </c>
      <c r="K139" s="180" t="s">
        <v>645</v>
      </c>
      <c r="L139" s="37"/>
      <c r="M139" s="185" t="s">
        <v>1</v>
      </c>
      <c r="N139" s="186" t="s">
        <v>38</v>
      </c>
      <c r="O139" s="75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9" t="s">
        <v>208</v>
      </c>
      <c r="AT139" s="189" t="s">
        <v>203</v>
      </c>
      <c r="AU139" s="189" t="s">
        <v>82</v>
      </c>
      <c r="AY139" s="17" t="s">
        <v>201</v>
      </c>
      <c r="BE139" s="190">
        <f>IF(N139="základní",J139,0)</f>
        <v>0</v>
      </c>
      <c r="BF139" s="190">
        <f>IF(N139="snížená",J139,0)</f>
        <v>0</v>
      </c>
      <c r="BG139" s="190">
        <f>IF(N139="zákl. přenesená",J139,0)</f>
        <v>0</v>
      </c>
      <c r="BH139" s="190">
        <f>IF(N139="sníž. přenesená",J139,0)</f>
        <v>0</v>
      </c>
      <c r="BI139" s="190">
        <f>IF(N139="nulová",J139,0)</f>
        <v>0</v>
      </c>
      <c r="BJ139" s="17" t="s">
        <v>80</v>
      </c>
      <c r="BK139" s="190">
        <f>ROUND(I139*H139,2)</f>
        <v>0</v>
      </c>
      <c r="BL139" s="17" t="s">
        <v>208</v>
      </c>
      <c r="BM139" s="189" t="s">
        <v>688</v>
      </c>
    </row>
    <row r="140" s="2" customFormat="1">
      <c r="A140" s="36"/>
      <c r="B140" s="37"/>
      <c r="C140" s="36"/>
      <c r="D140" s="191" t="s">
        <v>210</v>
      </c>
      <c r="E140" s="36"/>
      <c r="F140" s="192" t="s">
        <v>689</v>
      </c>
      <c r="G140" s="36"/>
      <c r="H140" s="36"/>
      <c r="I140" s="193"/>
      <c r="J140" s="36"/>
      <c r="K140" s="36"/>
      <c r="L140" s="37"/>
      <c r="M140" s="194"/>
      <c r="N140" s="195"/>
      <c r="O140" s="75"/>
      <c r="P140" s="75"/>
      <c r="Q140" s="75"/>
      <c r="R140" s="75"/>
      <c r="S140" s="75"/>
      <c r="T140" s="7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7" t="s">
        <v>210</v>
      </c>
      <c r="AU140" s="17" t="s">
        <v>82</v>
      </c>
    </row>
    <row r="141" s="13" customFormat="1">
      <c r="A141" s="13"/>
      <c r="B141" s="196"/>
      <c r="C141" s="13"/>
      <c r="D141" s="191" t="s">
        <v>227</v>
      </c>
      <c r="E141" s="197" t="s">
        <v>1</v>
      </c>
      <c r="F141" s="198" t="s">
        <v>690</v>
      </c>
      <c r="G141" s="13"/>
      <c r="H141" s="199">
        <v>120</v>
      </c>
      <c r="I141" s="200"/>
      <c r="J141" s="13"/>
      <c r="K141" s="13"/>
      <c r="L141" s="196"/>
      <c r="M141" s="201"/>
      <c r="N141" s="202"/>
      <c r="O141" s="202"/>
      <c r="P141" s="202"/>
      <c r="Q141" s="202"/>
      <c r="R141" s="202"/>
      <c r="S141" s="202"/>
      <c r="T141" s="20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227</v>
      </c>
      <c r="AU141" s="197" t="s">
        <v>82</v>
      </c>
      <c r="AV141" s="13" t="s">
        <v>82</v>
      </c>
      <c r="AW141" s="13" t="s">
        <v>30</v>
      </c>
      <c r="AX141" s="13" t="s">
        <v>80</v>
      </c>
      <c r="AY141" s="197" t="s">
        <v>201</v>
      </c>
    </row>
    <row r="142" s="2" customFormat="1" ht="24.15" customHeight="1">
      <c r="A142" s="36"/>
      <c r="B142" s="177"/>
      <c r="C142" s="204" t="s">
        <v>241</v>
      </c>
      <c r="D142" s="204" t="s">
        <v>261</v>
      </c>
      <c r="E142" s="205" t="s">
        <v>691</v>
      </c>
      <c r="F142" s="206" t="s">
        <v>692</v>
      </c>
      <c r="G142" s="207" t="s">
        <v>219</v>
      </c>
      <c r="H142" s="208">
        <v>120</v>
      </c>
      <c r="I142" s="209"/>
      <c r="J142" s="210">
        <f>ROUND(I142*H142,2)</f>
        <v>0</v>
      </c>
      <c r="K142" s="206" t="s">
        <v>645</v>
      </c>
      <c r="L142" s="211"/>
      <c r="M142" s="212" t="s">
        <v>1</v>
      </c>
      <c r="N142" s="213" t="s">
        <v>38</v>
      </c>
      <c r="O142" s="75"/>
      <c r="P142" s="187">
        <f>O142*H142</f>
        <v>0</v>
      </c>
      <c r="Q142" s="187">
        <v>0.0011100000000000001</v>
      </c>
      <c r="R142" s="187">
        <f>Q142*H142</f>
        <v>0.13320000000000001</v>
      </c>
      <c r="S142" s="187">
        <v>0</v>
      </c>
      <c r="T142" s="18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9" t="s">
        <v>248</v>
      </c>
      <c r="AT142" s="189" t="s">
        <v>261</v>
      </c>
      <c r="AU142" s="189" t="s">
        <v>82</v>
      </c>
      <c r="AY142" s="17" t="s">
        <v>201</v>
      </c>
      <c r="BE142" s="190">
        <f>IF(N142="základní",J142,0)</f>
        <v>0</v>
      </c>
      <c r="BF142" s="190">
        <f>IF(N142="snížená",J142,0)</f>
        <v>0</v>
      </c>
      <c r="BG142" s="190">
        <f>IF(N142="zákl. přenesená",J142,0)</f>
        <v>0</v>
      </c>
      <c r="BH142" s="190">
        <f>IF(N142="sníž. přenesená",J142,0)</f>
        <v>0</v>
      </c>
      <c r="BI142" s="190">
        <f>IF(N142="nulová",J142,0)</f>
        <v>0</v>
      </c>
      <c r="BJ142" s="17" t="s">
        <v>80</v>
      </c>
      <c r="BK142" s="190">
        <f>ROUND(I142*H142,2)</f>
        <v>0</v>
      </c>
      <c r="BL142" s="17" t="s">
        <v>208</v>
      </c>
      <c r="BM142" s="189" t="s">
        <v>693</v>
      </c>
    </row>
    <row r="143" s="2" customFormat="1">
      <c r="A143" s="36"/>
      <c r="B143" s="37"/>
      <c r="C143" s="36"/>
      <c r="D143" s="191" t="s">
        <v>210</v>
      </c>
      <c r="E143" s="36"/>
      <c r="F143" s="192" t="s">
        <v>692</v>
      </c>
      <c r="G143" s="36"/>
      <c r="H143" s="36"/>
      <c r="I143" s="193"/>
      <c r="J143" s="36"/>
      <c r="K143" s="36"/>
      <c r="L143" s="37"/>
      <c r="M143" s="194"/>
      <c r="N143" s="195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210</v>
      </c>
      <c r="AU143" s="17" t="s">
        <v>82</v>
      </c>
    </row>
    <row r="144" s="2" customFormat="1" ht="16.5" customHeight="1">
      <c r="A144" s="36"/>
      <c r="B144" s="177"/>
      <c r="C144" s="178" t="s">
        <v>248</v>
      </c>
      <c r="D144" s="178" t="s">
        <v>203</v>
      </c>
      <c r="E144" s="179" t="s">
        <v>694</v>
      </c>
      <c r="F144" s="180" t="s">
        <v>695</v>
      </c>
      <c r="G144" s="181" t="s">
        <v>219</v>
      </c>
      <c r="H144" s="182">
        <v>60</v>
      </c>
      <c r="I144" s="183"/>
      <c r="J144" s="184">
        <f>ROUND(I144*H144,2)</f>
        <v>0</v>
      </c>
      <c r="K144" s="180" t="s">
        <v>645</v>
      </c>
      <c r="L144" s="37"/>
      <c r="M144" s="185" t="s">
        <v>1</v>
      </c>
      <c r="N144" s="186" t="s">
        <v>38</v>
      </c>
      <c r="O144" s="75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208</v>
      </c>
      <c r="AT144" s="189" t="s">
        <v>203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696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697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13" customFormat="1">
      <c r="A146" s="13"/>
      <c r="B146" s="196"/>
      <c r="C146" s="13"/>
      <c r="D146" s="191" t="s">
        <v>227</v>
      </c>
      <c r="E146" s="197" t="s">
        <v>1</v>
      </c>
      <c r="F146" s="198" t="s">
        <v>698</v>
      </c>
      <c r="G146" s="13"/>
      <c r="H146" s="199">
        <v>60</v>
      </c>
      <c r="I146" s="200"/>
      <c r="J146" s="13"/>
      <c r="K146" s="13"/>
      <c r="L146" s="196"/>
      <c r="M146" s="201"/>
      <c r="N146" s="202"/>
      <c r="O146" s="202"/>
      <c r="P146" s="202"/>
      <c r="Q146" s="202"/>
      <c r="R146" s="202"/>
      <c r="S146" s="202"/>
      <c r="T146" s="20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7" t="s">
        <v>227</v>
      </c>
      <c r="AU146" s="197" t="s">
        <v>82</v>
      </c>
      <c r="AV146" s="13" t="s">
        <v>82</v>
      </c>
      <c r="AW146" s="13" t="s">
        <v>30</v>
      </c>
      <c r="AX146" s="13" t="s">
        <v>80</v>
      </c>
      <c r="AY146" s="197" t="s">
        <v>201</v>
      </c>
    </row>
    <row r="147" s="2" customFormat="1" ht="21.75" customHeight="1">
      <c r="A147" s="36"/>
      <c r="B147" s="177"/>
      <c r="C147" s="204" t="s">
        <v>254</v>
      </c>
      <c r="D147" s="204" t="s">
        <v>261</v>
      </c>
      <c r="E147" s="205" t="s">
        <v>699</v>
      </c>
      <c r="F147" s="206" t="s">
        <v>700</v>
      </c>
      <c r="G147" s="207" t="s">
        <v>219</v>
      </c>
      <c r="H147" s="208">
        <v>60</v>
      </c>
      <c r="I147" s="209"/>
      <c r="J147" s="210">
        <f>ROUND(I147*H147,2)</f>
        <v>0</v>
      </c>
      <c r="K147" s="206" t="s">
        <v>645</v>
      </c>
      <c r="L147" s="211"/>
      <c r="M147" s="212" t="s">
        <v>1</v>
      </c>
      <c r="N147" s="213" t="s">
        <v>38</v>
      </c>
      <c r="O147" s="75"/>
      <c r="P147" s="187">
        <f>O147*H147</f>
        <v>0</v>
      </c>
      <c r="Q147" s="187">
        <v>0.00018000000000000001</v>
      </c>
      <c r="R147" s="187">
        <f>Q147*H147</f>
        <v>0.010800000000000001</v>
      </c>
      <c r="S147" s="187">
        <v>0</v>
      </c>
      <c r="T147" s="18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9" t="s">
        <v>248</v>
      </c>
      <c r="AT147" s="189" t="s">
        <v>261</v>
      </c>
      <c r="AU147" s="189" t="s">
        <v>82</v>
      </c>
      <c r="AY147" s="17" t="s">
        <v>201</v>
      </c>
      <c r="BE147" s="190">
        <f>IF(N147="základní",J147,0)</f>
        <v>0</v>
      </c>
      <c r="BF147" s="190">
        <f>IF(N147="snížená",J147,0)</f>
        <v>0</v>
      </c>
      <c r="BG147" s="190">
        <f>IF(N147="zákl. přenesená",J147,0)</f>
        <v>0</v>
      </c>
      <c r="BH147" s="190">
        <f>IF(N147="sníž. přenesená",J147,0)</f>
        <v>0</v>
      </c>
      <c r="BI147" s="190">
        <f>IF(N147="nulová",J147,0)</f>
        <v>0</v>
      </c>
      <c r="BJ147" s="17" t="s">
        <v>80</v>
      </c>
      <c r="BK147" s="190">
        <f>ROUND(I147*H147,2)</f>
        <v>0</v>
      </c>
      <c r="BL147" s="17" t="s">
        <v>208</v>
      </c>
      <c r="BM147" s="189" t="s">
        <v>701</v>
      </c>
    </row>
    <row r="148" s="2" customFormat="1">
      <c r="A148" s="36"/>
      <c r="B148" s="37"/>
      <c r="C148" s="36"/>
      <c r="D148" s="191" t="s">
        <v>210</v>
      </c>
      <c r="E148" s="36"/>
      <c r="F148" s="192" t="s">
        <v>700</v>
      </c>
      <c r="G148" s="36"/>
      <c r="H148" s="36"/>
      <c r="I148" s="193"/>
      <c r="J148" s="36"/>
      <c r="K148" s="36"/>
      <c r="L148" s="37"/>
      <c r="M148" s="194"/>
      <c r="N148" s="195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210</v>
      </c>
      <c r="AU148" s="17" t="s">
        <v>82</v>
      </c>
    </row>
    <row r="149" s="2" customFormat="1" ht="24.15" customHeight="1">
      <c r="A149" s="36"/>
      <c r="B149" s="177"/>
      <c r="C149" s="178" t="s">
        <v>260</v>
      </c>
      <c r="D149" s="178" t="s">
        <v>203</v>
      </c>
      <c r="E149" s="179" t="s">
        <v>702</v>
      </c>
      <c r="F149" s="180" t="s">
        <v>703</v>
      </c>
      <c r="G149" s="181" t="s">
        <v>675</v>
      </c>
      <c r="H149" s="182">
        <v>0.10000000000000001</v>
      </c>
      <c r="I149" s="183"/>
      <c r="J149" s="184">
        <f>ROUND(I149*H149,2)</f>
        <v>0</v>
      </c>
      <c r="K149" s="180" t="s">
        <v>1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704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705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2" customFormat="1" ht="16.5" customHeight="1">
      <c r="A151" s="36"/>
      <c r="B151" s="177"/>
      <c r="C151" s="178" t="s">
        <v>267</v>
      </c>
      <c r="D151" s="178" t="s">
        <v>203</v>
      </c>
      <c r="E151" s="179" t="s">
        <v>706</v>
      </c>
      <c r="F151" s="180" t="s">
        <v>707</v>
      </c>
      <c r="G151" s="181" t="s">
        <v>675</v>
      </c>
      <c r="H151" s="182">
        <v>0.02</v>
      </c>
      <c r="I151" s="183"/>
      <c r="J151" s="184">
        <f>ROUND(I151*H151,2)</f>
        <v>0</v>
      </c>
      <c r="K151" s="180" t="s">
        <v>645</v>
      </c>
      <c r="L151" s="37"/>
      <c r="M151" s="185" t="s">
        <v>1</v>
      </c>
      <c r="N151" s="186" t="s">
        <v>38</v>
      </c>
      <c r="O151" s="75"/>
      <c r="P151" s="187">
        <f>O151*H151</f>
        <v>0</v>
      </c>
      <c r="Q151" s="187">
        <v>0</v>
      </c>
      <c r="R151" s="187">
        <f>Q151*H151</f>
        <v>0</v>
      </c>
      <c r="S151" s="187">
        <v>0</v>
      </c>
      <c r="T151" s="18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9" t="s">
        <v>208</v>
      </c>
      <c r="AT151" s="189" t="s">
        <v>203</v>
      </c>
      <c r="AU151" s="189" t="s">
        <v>82</v>
      </c>
      <c r="AY151" s="17" t="s">
        <v>201</v>
      </c>
      <c r="BE151" s="190">
        <f>IF(N151="základní",J151,0)</f>
        <v>0</v>
      </c>
      <c r="BF151" s="190">
        <f>IF(N151="snížená",J151,0)</f>
        <v>0</v>
      </c>
      <c r="BG151" s="190">
        <f>IF(N151="zákl. přenesená",J151,0)</f>
        <v>0</v>
      </c>
      <c r="BH151" s="190">
        <f>IF(N151="sníž. přenesená",J151,0)</f>
        <v>0</v>
      </c>
      <c r="BI151" s="190">
        <f>IF(N151="nulová",J151,0)</f>
        <v>0</v>
      </c>
      <c r="BJ151" s="17" t="s">
        <v>80</v>
      </c>
      <c r="BK151" s="190">
        <f>ROUND(I151*H151,2)</f>
        <v>0</v>
      </c>
      <c r="BL151" s="17" t="s">
        <v>208</v>
      </c>
      <c r="BM151" s="189" t="s">
        <v>708</v>
      </c>
    </row>
    <row r="152" s="2" customFormat="1">
      <c r="A152" s="36"/>
      <c r="B152" s="37"/>
      <c r="C152" s="36"/>
      <c r="D152" s="191" t="s">
        <v>210</v>
      </c>
      <c r="E152" s="36"/>
      <c r="F152" s="192" t="s">
        <v>709</v>
      </c>
      <c r="G152" s="36"/>
      <c r="H152" s="36"/>
      <c r="I152" s="193"/>
      <c r="J152" s="36"/>
      <c r="K152" s="36"/>
      <c r="L152" s="37"/>
      <c r="M152" s="194"/>
      <c r="N152" s="195"/>
      <c r="O152" s="75"/>
      <c r="P152" s="75"/>
      <c r="Q152" s="75"/>
      <c r="R152" s="75"/>
      <c r="S152" s="75"/>
      <c r="T152" s="7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7" t="s">
        <v>210</v>
      </c>
      <c r="AU152" s="17" t="s">
        <v>82</v>
      </c>
    </row>
    <row r="153" s="13" customFormat="1">
      <c r="A153" s="13"/>
      <c r="B153" s="196"/>
      <c r="C153" s="13"/>
      <c r="D153" s="191" t="s">
        <v>227</v>
      </c>
      <c r="E153" s="197" t="s">
        <v>1</v>
      </c>
      <c r="F153" s="198" t="s">
        <v>710</v>
      </c>
      <c r="G153" s="13"/>
      <c r="H153" s="199">
        <v>0.02</v>
      </c>
      <c r="I153" s="200"/>
      <c r="J153" s="13"/>
      <c r="K153" s="13"/>
      <c r="L153" s="196"/>
      <c r="M153" s="201"/>
      <c r="N153" s="202"/>
      <c r="O153" s="202"/>
      <c r="P153" s="202"/>
      <c r="Q153" s="202"/>
      <c r="R153" s="202"/>
      <c r="S153" s="202"/>
      <c r="T153" s="20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97" t="s">
        <v>227</v>
      </c>
      <c r="AU153" s="197" t="s">
        <v>82</v>
      </c>
      <c r="AV153" s="13" t="s">
        <v>82</v>
      </c>
      <c r="AW153" s="13" t="s">
        <v>30</v>
      </c>
      <c r="AX153" s="13" t="s">
        <v>80</v>
      </c>
      <c r="AY153" s="197" t="s">
        <v>201</v>
      </c>
    </row>
    <row r="154" s="2" customFormat="1" ht="24.15" customHeight="1">
      <c r="A154" s="36"/>
      <c r="B154" s="177"/>
      <c r="C154" s="178" t="s">
        <v>8</v>
      </c>
      <c r="D154" s="178" t="s">
        <v>203</v>
      </c>
      <c r="E154" s="179" t="s">
        <v>711</v>
      </c>
      <c r="F154" s="180" t="s">
        <v>712</v>
      </c>
      <c r="G154" s="181" t="s">
        <v>238</v>
      </c>
      <c r="H154" s="182">
        <v>80</v>
      </c>
      <c r="I154" s="183"/>
      <c r="J154" s="184">
        <f>ROUND(I154*H154,2)</f>
        <v>0</v>
      </c>
      <c r="K154" s="180" t="s">
        <v>645</v>
      </c>
      <c r="L154" s="37"/>
      <c r="M154" s="185" t="s">
        <v>1</v>
      </c>
      <c r="N154" s="186" t="s">
        <v>38</v>
      </c>
      <c r="O154" s="75"/>
      <c r="P154" s="187">
        <f>O154*H154</f>
        <v>0</v>
      </c>
      <c r="Q154" s="187">
        <v>0</v>
      </c>
      <c r="R154" s="187">
        <f>Q154*H154</f>
        <v>0</v>
      </c>
      <c r="S154" s="187">
        <v>0</v>
      </c>
      <c r="T154" s="18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9" t="s">
        <v>208</v>
      </c>
      <c r="AT154" s="189" t="s">
        <v>203</v>
      </c>
      <c r="AU154" s="189" t="s">
        <v>82</v>
      </c>
      <c r="AY154" s="17" t="s">
        <v>201</v>
      </c>
      <c r="BE154" s="190">
        <f>IF(N154="základní",J154,0)</f>
        <v>0</v>
      </c>
      <c r="BF154" s="190">
        <f>IF(N154="snížená",J154,0)</f>
        <v>0</v>
      </c>
      <c r="BG154" s="190">
        <f>IF(N154="zákl. přenesená",J154,0)</f>
        <v>0</v>
      </c>
      <c r="BH154" s="190">
        <f>IF(N154="sníž. přenesená",J154,0)</f>
        <v>0</v>
      </c>
      <c r="BI154" s="190">
        <f>IF(N154="nulová",J154,0)</f>
        <v>0</v>
      </c>
      <c r="BJ154" s="17" t="s">
        <v>80</v>
      </c>
      <c r="BK154" s="190">
        <f>ROUND(I154*H154,2)</f>
        <v>0</v>
      </c>
      <c r="BL154" s="17" t="s">
        <v>208</v>
      </c>
      <c r="BM154" s="189" t="s">
        <v>713</v>
      </c>
    </row>
    <row r="155" s="2" customFormat="1">
      <c r="A155" s="36"/>
      <c r="B155" s="37"/>
      <c r="C155" s="36"/>
      <c r="D155" s="191" t="s">
        <v>210</v>
      </c>
      <c r="E155" s="36"/>
      <c r="F155" s="192" t="s">
        <v>714</v>
      </c>
      <c r="G155" s="36"/>
      <c r="H155" s="36"/>
      <c r="I155" s="193"/>
      <c r="J155" s="36"/>
      <c r="K155" s="36"/>
      <c r="L155" s="37"/>
      <c r="M155" s="194"/>
      <c r="N155" s="195"/>
      <c r="O155" s="75"/>
      <c r="P155" s="75"/>
      <c r="Q155" s="75"/>
      <c r="R155" s="75"/>
      <c r="S155" s="75"/>
      <c r="T155" s="7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7" t="s">
        <v>210</v>
      </c>
      <c r="AU155" s="17" t="s">
        <v>82</v>
      </c>
    </row>
    <row r="156" s="13" customFormat="1">
      <c r="A156" s="13"/>
      <c r="B156" s="196"/>
      <c r="C156" s="13"/>
      <c r="D156" s="191" t="s">
        <v>227</v>
      </c>
      <c r="E156" s="197" t="s">
        <v>1</v>
      </c>
      <c r="F156" s="198" t="s">
        <v>715</v>
      </c>
      <c r="G156" s="13"/>
      <c r="H156" s="199">
        <v>80</v>
      </c>
      <c r="I156" s="200"/>
      <c r="J156" s="13"/>
      <c r="K156" s="13"/>
      <c r="L156" s="196"/>
      <c r="M156" s="201"/>
      <c r="N156" s="202"/>
      <c r="O156" s="202"/>
      <c r="P156" s="202"/>
      <c r="Q156" s="202"/>
      <c r="R156" s="202"/>
      <c r="S156" s="202"/>
      <c r="T156" s="20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7" t="s">
        <v>227</v>
      </c>
      <c r="AU156" s="197" t="s">
        <v>82</v>
      </c>
      <c r="AV156" s="13" t="s">
        <v>82</v>
      </c>
      <c r="AW156" s="13" t="s">
        <v>30</v>
      </c>
      <c r="AX156" s="13" t="s">
        <v>80</v>
      </c>
      <c r="AY156" s="197" t="s">
        <v>201</v>
      </c>
    </row>
    <row r="157" s="2" customFormat="1" ht="24.15" customHeight="1">
      <c r="A157" s="36"/>
      <c r="B157" s="177"/>
      <c r="C157" s="178" t="s">
        <v>281</v>
      </c>
      <c r="D157" s="178" t="s">
        <v>203</v>
      </c>
      <c r="E157" s="179" t="s">
        <v>716</v>
      </c>
      <c r="F157" s="180" t="s">
        <v>717</v>
      </c>
      <c r="G157" s="181" t="s">
        <v>238</v>
      </c>
      <c r="H157" s="182">
        <v>80</v>
      </c>
      <c r="I157" s="183"/>
      <c r="J157" s="184">
        <f>ROUND(I157*H157,2)</f>
        <v>0</v>
      </c>
      <c r="K157" s="180" t="s">
        <v>645</v>
      </c>
      <c r="L157" s="37"/>
      <c r="M157" s="185" t="s">
        <v>1</v>
      </c>
      <c r="N157" s="186" t="s">
        <v>38</v>
      </c>
      <c r="O157" s="75"/>
      <c r="P157" s="187">
        <f>O157*H157</f>
        <v>0</v>
      </c>
      <c r="Q157" s="187">
        <v>0</v>
      </c>
      <c r="R157" s="187">
        <f>Q157*H157</f>
        <v>0</v>
      </c>
      <c r="S157" s="187">
        <v>0</v>
      </c>
      <c r="T157" s="18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9" t="s">
        <v>208</v>
      </c>
      <c r="AT157" s="189" t="s">
        <v>203</v>
      </c>
      <c r="AU157" s="189" t="s">
        <v>82</v>
      </c>
      <c r="AY157" s="17" t="s">
        <v>201</v>
      </c>
      <c r="BE157" s="190">
        <f>IF(N157="základní",J157,0)</f>
        <v>0</v>
      </c>
      <c r="BF157" s="190">
        <f>IF(N157="snížená",J157,0)</f>
        <v>0</v>
      </c>
      <c r="BG157" s="190">
        <f>IF(N157="zákl. přenesená",J157,0)</f>
        <v>0</v>
      </c>
      <c r="BH157" s="190">
        <f>IF(N157="sníž. přenesená",J157,0)</f>
        <v>0</v>
      </c>
      <c r="BI157" s="190">
        <f>IF(N157="nulová",J157,0)</f>
        <v>0</v>
      </c>
      <c r="BJ157" s="17" t="s">
        <v>80</v>
      </c>
      <c r="BK157" s="190">
        <f>ROUND(I157*H157,2)</f>
        <v>0</v>
      </c>
      <c r="BL157" s="17" t="s">
        <v>208</v>
      </c>
      <c r="BM157" s="189" t="s">
        <v>718</v>
      </c>
    </row>
    <row r="158" s="2" customFormat="1">
      <c r="A158" s="36"/>
      <c r="B158" s="37"/>
      <c r="C158" s="36"/>
      <c r="D158" s="191" t="s">
        <v>210</v>
      </c>
      <c r="E158" s="36"/>
      <c r="F158" s="192" t="s">
        <v>719</v>
      </c>
      <c r="G158" s="36"/>
      <c r="H158" s="36"/>
      <c r="I158" s="193"/>
      <c r="J158" s="36"/>
      <c r="K158" s="36"/>
      <c r="L158" s="37"/>
      <c r="M158" s="194"/>
      <c r="N158" s="195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210</v>
      </c>
      <c r="AU158" s="17" t="s">
        <v>82</v>
      </c>
    </row>
    <row r="159" s="13" customFormat="1">
      <c r="A159" s="13"/>
      <c r="B159" s="196"/>
      <c r="C159" s="13"/>
      <c r="D159" s="191" t="s">
        <v>227</v>
      </c>
      <c r="E159" s="197" t="s">
        <v>1</v>
      </c>
      <c r="F159" s="198" t="s">
        <v>715</v>
      </c>
      <c r="G159" s="13"/>
      <c r="H159" s="199">
        <v>80</v>
      </c>
      <c r="I159" s="200"/>
      <c r="J159" s="13"/>
      <c r="K159" s="13"/>
      <c r="L159" s="196"/>
      <c r="M159" s="201"/>
      <c r="N159" s="202"/>
      <c r="O159" s="202"/>
      <c r="P159" s="202"/>
      <c r="Q159" s="202"/>
      <c r="R159" s="202"/>
      <c r="S159" s="202"/>
      <c r="T159" s="20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7" t="s">
        <v>227</v>
      </c>
      <c r="AU159" s="197" t="s">
        <v>82</v>
      </c>
      <c r="AV159" s="13" t="s">
        <v>82</v>
      </c>
      <c r="AW159" s="13" t="s">
        <v>30</v>
      </c>
      <c r="AX159" s="13" t="s">
        <v>80</v>
      </c>
      <c r="AY159" s="197" t="s">
        <v>201</v>
      </c>
    </row>
    <row r="160" s="12" customFormat="1" ht="25.92" customHeight="1">
      <c r="A160" s="12"/>
      <c r="B160" s="164"/>
      <c r="C160" s="12"/>
      <c r="D160" s="165" t="s">
        <v>72</v>
      </c>
      <c r="E160" s="166" t="s">
        <v>640</v>
      </c>
      <c r="F160" s="166" t="s">
        <v>641</v>
      </c>
      <c r="G160" s="12"/>
      <c r="H160" s="12"/>
      <c r="I160" s="167"/>
      <c r="J160" s="168">
        <f>BK160</f>
        <v>0</v>
      </c>
      <c r="K160" s="12"/>
      <c r="L160" s="164"/>
      <c r="M160" s="169"/>
      <c r="N160" s="170"/>
      <c r="O160" s="170"/>
      <c r="P160" s="171">
        <f>SUM(P161:P185)</f>
        <v>0</v>
      </c>
      <c r="Q160" s="170"/>
      <c r="R160" s="171">
        <f>SUM(R161:R185)</f>
        <v>0</v>
      </c>
      <c r="S160" s="170"/>
      <c r="T160" s="172">
        <f>SUM(T161:T185)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65" t="s">
        <v>208</v>
      </c>
      <c r="AT160" s="173" t="s">
        <v>72</v>
      </c>
      <c r="AU160" s="173" t="s">
        <v>73</v>
      </c>
      <c r="AY160" s="165" t="s">
        <v>201</v>
      </c>
      <c r="BK160" s="174">
        <f>SUM(BK161:BK185)</f>
        <v>0</v>
      </c>
    </row>
    <row r="161" s="2" customFormat="1" ht="44.25" customHeight="1">
      <c r="A161" s="36"/>
      <c r="B161" s="177"/>
      <c r="C161" s="178" t="s">
        <v>286</v>
      </c>
      <c r="D161" s="178" t="s">
        <v>203</v>
      </c>
      <c r="E161" s="179" t="s">
        <v>720</v>
      </c>
      <c r="F161" s="180" t="s">
        <v>721</v>
      </c>
      <c r="G161" s="181" t="s">
        <v>219</v>
      </c>
      <c r="H161" s="182">
        <v>2</v>
      </c>
      <c r="I161" s="183"/>
      <c r="J161" s="184">
        <f>ROUND(I161*H161,2)</f>
        <v>0</v>
      </c>
      <c r="K161" s="180" t="s">
        <v>645</v>
      </c>
      <c r="L161" s="37"/>
      <c r="M161" s="185" t="s">
        <v>1</v>
      </c>
      <c r="N161" s="186" t="s">
        <v>38</v>
      </c>
      <c r="O161" s="75"/>
      <c r="P161" s="187">
        <f>O161*H161</f>
        <v>0</v>
      </c>
      <c r="Q161" s="187">
        <v>0</v>
      </c>
      <c r="R161" s="187">
        <f>Q161*H161</f>
        <v>0</v>
      </c>
      <c r="S161" s="187">
        <v>0</v>
      </c>
      <c r="T161" s="18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9" t="s">
        <v>646</v>
      </c>
      <c r="AT161" s="189" t="s">
        <v>203</v>
      </c>
      <c r="AU161" s="189" t="s">
        <v>80</v>
      </c>
      <c r="AY161" s="17" t="s">
        <v>201</v>
      </c>
      <c r="BE161" s="190">
        <f>IF(N161="základní",J161,0)</f>
        <v>0</v>
      </c>
      <c r="BF161" s="190">
        <f>IF(N161="snížená",J161,0)</f>
        <v>0</v>
      </c>
      <c r="BG161" s="190">
        <f>IF(N161="zákl. přenesená",J161,0)</f>
        <v>0</v>
      </c>
      <c r="BH161" s="190">
        <f>IF(N161="sníž. přenesená",J161,0)</f>
        <v>0</v>
      </c>
      <c r="BI161" s="190">
        <f>IF(N161="nulová",J161,0)</f>
        <v>0</v>
      </c>
      <c r="BJ161" s="17" t="s">
        <v>80</v>
      </c>
      <c r="BK161" s="190">
        <f>ROUND(I161*H161,2)</f>
        <v>0</v>
      </c>
      <c r="BL161" s="17" t="s">
        <v>646</v>
      </c>
      <c r="BM161" s="189" t="s">
        <v>722</v>
      </c>
    </row>
    <row r="162" s="2" customFormat="1">
      <c r="A162" s="36"/>
      <c r="B162" s="37"/>
      <c r="C162" s="36"/>
      <c r="D162" s="191" t="s">
        <v>210</v>
      </c>
      <c r="E162" s="36"/>
      <c r="F162" s="192" t="s">
        <v>723</v>
      </c>
      <c r="G162" s="36"/>
      <c r="H162" s="36"/>
      <c r="I162" s="193"/>
      <c r="J162" s="36"/>
      <c r="K162" s="36"/>
      <c r="L162" s="37"/>
      <c r="M162" s="194"/>
      <c r="N162" s="195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210</v>
      </c>
      <c r="AU162" s="17" t="s">
        <v>80</v>
      </c>
    </row>
    <row r="163" s="13" customFormat="1">
      <c r="A163" s="13"/>
      <c r="B163" s="196"/>
      <c r="C163" s="13"/>
      <c r="D163" s="191" t="s">
        <v>227</v>
      </c>
      <c r="E163" s="197" t="s">
        <v>1</v>
      </c>
      <c r="F163" s="198" t="s">
        <v>724</v>
      </c>
      <c r="G163" s="13"/>
      <c r="H163" s="199">
        <v>2</v>
      </c>
      <c r="I163" s="200"/>
      <c r="J163" s="13"/>
      <c r="K163" s="13"/>
      <c r="L163" s="196"/>
      <c r="M163" s="201"/>
      <c r="N163" s="202"/>
      <c r="O163" s="202"/>
      <c r="P163" s="202"/>
      <c r="Q163" s="202"/>
      <c r="R163" s="202"/>
      <c r="S163" s="202"/>
      <c r="T163" s="20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227</v>
      </c>
      <c r="AU163" s="197" t="s">
        <v>80</v>
      </c>
      <c r="AV163" s="13" t="s">
        <v>82</v>
      </c>
      <c r="AW163" s="13" t="s">
        <v>30</v>
      </c>
      <c r="AX163" s="13" t="s">
        <v>73</v>
      </c>
      <c r="AY163" s="197" t="s">
        <v>201</v>
      </c>
    </row>
    <row r="164" s="14" customFormat="1">
      <c r="A164" s="14"/>
      <c r="B164" s="214"/>
      <c r="C164" s="14"/>
      <c r="D164" s="191" t="s">
        <v>227</v>
      </c>
      <c r="E164" s="215" t="s">
        <v>1</v>
      </c>
      <c r="F164" s="216" t="s">
        <v>280</v>
      </c>
      <c r="G164" s="14"/>
      <c r="H164" s="217">
        <v>2</v>
      </c>
      <c r="I164" s="218"/>
      <c r="J164" s="14"/>
      <c r="K164" s="14"/>
      <c r="L164" s="214"/>
      <c r="M164" s="219"/>
      <c r="N164" s="220"/>
      <c r="O164" s="220"/>
      <c r="P164" s="220"/>
      <c r="Q164" s="220"/>
      <c r="R164" s="220"/>
      <c r="S164" s="220"/>
      <c r="T164" s="221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15" t="s">
        <v>227</v>
      </c>
      <c r="AU164" s="215" t="s">
        <v>80</v>
      </c>
      <c r="AV164" s="14" t="s">
        <v>208</v>
      </c>
      <c r="AW164" s="14" t="s">
        <v>30</v>
      </c>
      <c r="AX164" s="14" t="s">
        <v>80</v>
      </c>
      <c r="AY164" s="215" t="s">
        <v>201</v>
      </c>
    </row>
    <row r="165" s="2" customFormat="1" ht="49.05" customHeight="1">
      <c r="A165" s="36"/>
      <c r="B165" s="177"/>
      <c r="C165" s="178" t="s">
        <v>291</v>
      </c>
      <c r="D165" s="178" t="s">
        <v>203</v>
      </c>
      <c r="E165" s="179" t="s">
        <v>725</v>
      </c>
      <c r="F165" s="180" t="s">
        <v>726</v>
      </c>
      <c r="G165" s="181" t="s">
        <v>219</v>
      </c>
      <c r="H165" s="182">
        <v>10</v>
      </c>
      <c r="I165" s="183"/>
      <c r="J165" s="184">
        <f>ROUND(I165*H165,2)</f>
        <v>0</v>
      </c>
      <c r="K165" s="180" t="s">
        <v>645</v>
      </c>
      <c r="L165" s="37"/>
      <c r="M165" s="185" t="s">
        <v>1</v>
      </c>
      <c r="N165" s="186" t="s">
        <v>38</v>
      </c>
      <c r="O165" s="75"/>
      <c r="P165" s="187">
        <f>O165*H165</f>
        <v>0</v>
      </c>
      <c r="Q165" s="187">
        <v>0</v>
      </c>
      <c r="R165" s="187">
        <f>Q165*H165</f>
        <v>0</v>
      </c>
      <c r="S165" s="187">
        <v>0</v>
      </c>
      <c r="T165" s="18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9" t="s">
        <v>646</v>
      </c>
      <c r="AT165" s="189" t="s">
        <v>203</v>
      </c>
      <c r="AU165" s="189" t="s">
        <v>80</v>
      </c>
      <c r="AY165" s="17" t="s">
        <v>201</v>
      </c>
      <c r="BE165" s="190">
        <f>IF(N165="základní",J165,0)</f>
        <v>0</v>
      </c>
      <c r="BF165" s="190">
        <f>IF(N165="snížená",J165,0)</f>
        <v>0</v>
      </c>
      <c r="BG165" s="190">
        <f>IF(N165="zákl. přenesená",J165,0)</f>
        <v>0</v>
      </c>
      <c r="BH165" s="190">
        <f>IF(N165="sníž. přenesená",J165,0)</f>
        <v>0</v>
      </c>
      <c r="BI165" s="190">
        <f>IF(N165="nulová",J165,0)</f>
        <v>0</v>
      </c>
      <c r="BJ165" s="17" t="s">
        <v>80</v>
      </c>
      <c r="BK165" s="190">
        <f>ROUND(I165*H165,2)</f>
        <v>0</v>
      </c>
      <c r="BL165" s="17" t="s">
        <v>646</v>
      </c>
      <c r="BM165" s="189" t="s">
        <v>727</v>
      </c>
    </row>
    <row r="166" s="2" customFormat="1">
      <c r="A166" s="36"/>
      <c r="B166" s="37"/>
      <c r="C166" s="36"/>
      <c r="D166" s="191" t="s">
        <v>210</v>
      </c>
      <c r="E166" s="36"/>
      <c r="F166" s="192" t="s">
        <v>728</v>
      </c>
      <c r="G166" s="36"/>
      <c r="H166" s="36"/>
      <c r="I166" s="193"/>
      <c r="J166" s="36"/>
      <c r="K166" s="36"/>
      <c r="L166" s="37"/>
      <c r="M166" s="194"/>
      <c r="N166" s="195"/>
      <c r="O166" s="75"/>
      <c r="P166" s="75"/>
      <c r="Q166" s="75"/>
      <c r="R166" s="75"/>
      <c r="S166" s="75"/>
      <c r="T166" s="7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7" t="s">
        <v>210</v>
      </c>
      <c r="AU166" s="17" t="s">
        <v>80</v>
      </c>
    </row>
    <row r="167" s="13" customFormat="1">
      <c r="A167" s="13"/>
      <c r="B167" s="196"/>
      <c r="C167" s="13"/>
      <c r="D167" s="191" t="s">
        <v>227</v>
      </c>
      <c r="E167" s="197" t="s">
        <v>1</v>
      </c>
      <c r="F167" s="198" t="s">
        <v>729</v>
      </c>
      <c r="G167" s="13"/>
      <c r="H167" s="199">
        <v>10</v>
      </c>
      <c r="I167" s="200"/>
      <c r="J167" s="13"/>
      <c r="K167" s="13"/>
      <c r="L167" s="196"/>
      <c r="M167" s="201"/>
      <c r="N167" s="202"/>
      <c r="O167" s="202"/>
      <c r="P167" s="202"/>
      <c r="Q167" s="202"/>
      <c r="R167" s="202"/>
      <c r="S167" s="202"/>
      <c r="T167" s="20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7" t="s">
        <v>227</v>
      </c>
      <c r="AU167" s="197" t="s">
        <v>80</v>
      </c>
      <c r="AV167" s="13" t="s">
        <v>82</v>
      </c>
      <c r="AW167" s="13" t="s">
        <v>30</v>
      </c>
      <c r="AX167" s="13" t="s">
        <v>73</v>
      </c>
      <c r="AY167" s="197" t="s">
        <v>201</v>
      </c>
    </row>
    <row r="168" s="14" customFormat="1">
      <c r="A168" s="14"/>
      <c r="B168" s="214"/>
      <c r="C168" s="14"/>
      <c r="D168" s="191" t="s">
        <v>227</v>
      </c>
      <c r="E168" s="215" t="s">
        <v>1</v>
      </c>
      <c r="F168" s="216" t="s">
        <v>280</v>
      </c>
      <c r="G168" s="14"/>
      <c r="H168" s="217">
        <v>10</v>
      </c>
      <c r="I168" s="218"/>
      <c r="J168" s="14"/>
      <c r="K168" s="14"/>
      <c r="L168" s="214"/>
      <c r="M168" s="219"/>
      <c r="N168" s="220"/>
      <c r="O168" s="220"/>
      <c r="P168" s="220"/>
      <c r="Q168" s="220"/>
      <c r="R168" s="220"/>
      <c r="S168" s="220"/>
      <c r="T168" s="22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15" t="s">
        <v>227</v>
      </c>
      <c r="AU168" s="215" t="s">
        <v>80</v>
      </c>
      <c r="AV168" s="14" t="s">
        <v>208</v>
      </c>
      <c r="AW168" s="14" t="s">
        <v>30</v>
      </c>
      <c r="AX168" s="14" t="s">
        <v>80</v>
      </c>
      <c r="AY168" s="215" t="s">
        <v>201</v>
      </c>
    </row>
    <row r="169" s="2" customFormat="1" ht="37.8" customHeight="1">
      <c r="A169" s="36"/>
      <c r="B169" s="177"/>
      <c r="C169" s="178" t="s">
        <v>296</v>
      </c>
      <c r="D169" s="178" t="s">
        <v>203</v>
      </c>
      <c r="E169" s="179" t="s">
        <v>643</v>
      </c>
      <c r="F169" s="180" t="s">
        <v>644</v>
      </c>
      <c r="G169" s="181" t="s">
        <v>264</v>
      </c>
      <c r="H169" s="182">
        <v>45.359999999999999</v>
      </c>
      <c r="I169" s="183"/>
      <c r="J169" s="184">
        <f>ROUND(I169*H169,2)</f>
        <v>0</v>
      </c>
      <c r="K169" s="180" t="s">
        <v>645</v>
      </c>
      <c r="L169" s="37"/>
      <c r="M169" s="185" t="s">
        <v>1</v>
      </c>
      <c r="N169" s="186" t="s">
        <v>38</v>
      </c>
      <c r="O169" s="75"/>
      <c r="P169" s="187">
        <f>O169*H169</f>
        <v>0</v>
      </c>
      <c r="Q169" s="187">
        <v>0</v>
      </c>
      <c r="R169" s="187">
        <f>Q169*H169</f>
        <v>0</v>
      </c>
      <c r="S169" s="187">
        <v>0</v>
      </c>
      <c r="T169" s="18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9" t="s">
        <v>646</v>
      </c>
      <c r="AT169" s="189" t="s">
        <v>203</v>
      </c>
      <c r="AU169" s="189" t="s">
        <v>80</v>
      </c>
      <c r="AY169" s="17" t="s">
        <v>201</v>
      </c>
      <c r="BE169" s="190">
        <f>IF(N169="základní",J169,0)</f>
        <v>0</v>
      </c>
      <c r="BF169" s="190">
        <f>IF(N169="snížená",J169,0)</f>
        <v>0</v>
      </c>
      <c r="BG169" s="190">
        <f>IF(N169="zákl. přenesená",J169,0)</f>
        <v>0</v>
      </c>
      <c r="BH169" s="190">
        <f>IF(N169="sníž. přenesená",J169,0)</f>
        <v>0</v>
      </c>
      <c r="BI169" s="190">
        <f>IF(N169="nulová",J169,0)</f>
        <v>0</v>
      </c>
      <c r="BJ169" s="17" t="s">
        <v>80</v>
      </c>
      <c r="BK169" s="190">
        <f>ROUND(I169*H169,2)</f>
        <v>0</v>
      </c>
      <c r="BL169" s="17" t="s">
        <v>646</v>
      </c>
      <c r="BM169" s="189" t="s">
        <v>730</v>
      </c>
    </row>
    <row r="170" s="2" customFormat="1">
      <c r="A170" s="36"/>
      <c r="B170" s="37"/>
      <c r="C170" s="36"/>
      <c r="D170" s="191" t="s">
        <v>210</v>
      </c>
      <c r="E170" s="36"/>
      <c r="F170" s="192" t="s">
        <v>648</v>
      </c>
      <c r="G170" s="36"/>
      <c r="H170" s="36"/>
      <c r="I170" s="193"/>
      <c r="J170" s="36"/>
      <c r="K170" s="36"/>
      <c r="L170" s="37"/>
      <c r="M170" s="194"/>
      <c r="N170" s="195"/>
      <c r="O170" s="75"/>
      <c r="P170" s="75"/>
      <c r="Q170" s="75"/>
      <c r="R170" s="75"/>
      <c r="S170" s="75"/>
      <c r="T170" s="7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7" t="s">
        <v>210</v>
      </c>
      <c r="AU170" s="17" t="s">
        <v>80</v>
      </c>
    </row>
    <row r="171" s="13" customFormat="1">
      <c r="A171" s="13"/>
      <c r="B171" s="196"/>
      <c r="C171" s="13"/>
      <c r="D171" s="191" t="s">
        <v>227</v>
      </c>
      <c r="E171" s="197" t="s">
        <v>1</v>
      </c>
      <c r="F171" s="198" t="s">
        <v>731</v>
      </c>
      <c r="G171" s="13"/>
      <c r="H171" s="199">
        <v>45.359999999999999</v>
      </c>
      <c r="I171" s="200"/>
      <c r="J171" s="13"/>
      <c r="K171" s="13"/>
      <c r="L171" s="196"/>
      <c r="M171" s="201"/>
      <c r="N171" s="202"/>
      <c r="O171" s="202"/>
      <c r="P171" s="202"/>
      <c r="Q171" s="202"/>
      <c r="R171" s="202"/>
      <c r="S171" s="202"/>
      <c r="T171" s="20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7" t="s">
        <v>227</v>
      </c>
      <c r="AU171" s="197" t="s">
        <v>80</v>
      </c>
      <c r="AV171" s="13" t="s">
        <v>82</v>
      </c>
      <c r="AW171" s="13" t="s">
        <v>30</v>
      </c>
      <c r="AX171" s="13" t="s">
        <v>80</v>
      </c>
      <c r="AY171" s="197" t="s">
        <v>201</v>
      </c>
    </row>
    <row r="172" s="2" customFormat="1" ht="37.8" customHeight="1">
      <c r="A172" s="36"/>
      <c r="B172" s="177"/>
      <c r="C172" s="178" t="s">
        <v>301</v>
      </c>
      <c r="D172" s="178" t="s">
        <v>203</v>
      </c>
      <c r="E172" s="179" t="s">
        <v>651</v>
      </c>
      <c r="F172" s="180" t="s">
        <v>652</v>
      </c>
      <c r="G172" s="181" t="s">
        <v>264</v>
      </c>
      <c r="H172" s="182">
        <v>226.80000000000001</v>
      </c>
      <c r="I172" s="183"/>
      <c r="J172" s="184">
        <f>ROUND(I172*H172,2)</f>
        <v>0</v>
      </c>
      <c r="K172" s="180" t="s">
        <v>645</v>
      </c>
      <c r="L172" s="37"/>
      <c r="M172" s="185" t="s">
        <v>1</v>
      </c>
      <c r="N172" s="186" t="s">
        <v>38</v>
      </c>
      <c r="O172" s="75"/>
      <c r="P172" s="187">
        <f>O172*H172</f>
        <v>0</v>
      </c>
      <c r="Q172" s="187">
        <v>0</v>
      </c>
      <c r="R172" s="187">
        <f>Q172*H172</f>
        <v>0</v>
      </c>
      <c r="S172" s="187">
        <v>0</v>
      </c>
      <c r="T172" s="18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9" t="s">
        <v>646</v>
      </c>
      <c r="AT172" s="189" t="s">
        <v>203</v>
      </c>
      <c r="AU172" s="189" t="s">
        <v>80</v>
      </c>
      <c r="AY172" s="17" t="s">
        <v>201</v>
      </c>
      <c r="BE172" s="190">
        <f>IF(N172="základní",J172,0)</f>
        <v>0</v>
      </c>
      <c r="BF172" s="190">
        <f>IF(N172="snížená",J172,0)</f>
        <v>0</v>
      </c>
      <c r="BG172" s="190">
        <f>IF(N172="zákl. přenesená",J172,0)</f>
        <v>0</v>
      </c>
      <c r="BH172" s="190">
        <f>IF(N172="sníž. přenesená",J172,0)</f>
        <v>0</v>
      </c>
      <c r="BI172" s="190">
        <f>IF(N172="nulová",J172,0)</f>
        <v>0</v>
      </c>
      <c r="BJ172" s="17" t="s">
        <v>80</v>
      </c>
      <c r="BK172" s="190">
        <f>ROUND(I172*H172,2)</f>
        <v>0</v>
      </c>
      <c r="BL172" s="17" t="s">
        <v>646</v>
      </c>
      <c r="BM172" s="189" t="s">
        <v>732</v>
      </c>
    </row>
    <row r="173" s="2" customFormat="1">
      <c r="A173" s="36"/>
      <c r="B173" s="37"/>
      <c r="C173" s="36"/>
      <c r="D173" s="191" t="s">
        <v>210</v>
      </c>
      <c r="E173" s="36"/>
      <c r="F173" s="192" t="s">
        <v>654</v>
      </c>
      <c r="G173" s="36"/>
      <c r="H173" s="36"/>
      <c r="I173" s="193"/>
      <c r="J173" s="36"/>
      <c r="K173" s="36"/>
      <c r="L173" s="37"/>
      <c r="M173" s="194"/>
      <c r="N173" s="195"/>
      <c r="O173" s="75"/>
      <c r="P173" s="75"/>
      <c r="Q173" s="75"/>
      <c r="R173" s="75"/>
      <c r="S173" s="75"/>
      <c r="T173" s="7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7" t="s">
        <v>210</v>
      </c>
      <c r="AU173" s="17" t="s">
        <v>80</v>
      </c>
    </row>
    <row r="174" s="13" customFormat="1">
      <c r="A174" s="13"/>
      <c r="B174" s="196"/>
      <c r="C174" s="13"/>
      <c r="D174" s="191" t="s">
        <v>227</v>
      </c>
      <c r="E174" s="197" t="s">
        <v>1</v>
      </c>
      <c r="F174" s="198" t="s">
        <v>733</v>
      </c>
      <c r="G174" s="13"/>
      <c r="H174" s="199">
        <v>226.80000000000001</v>
      </c>
      <c r="I174" s="200"/>
      <c r="J174" s="13"/>
      <c r="K174" s="13"/>
      <c r="L174" s="196"/>
      <c r="M174" s="201"/>
      <c r="N174" s="202"/>
      <c r="O174" s="202"/>
      <c r="P174" s="202"/>
      <c r="Q174" s="202"/>
      <c r="R174" s="202"/>
      <c r="S174" s="202"/>
      <c r="T174" s="20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7" t="s">
        <v>227</v>
      </c>
      <c r="AU174" s="197" t="s">
        <v>80</v>
      </c>
      <c r="AV174" s="13" t="s">
        <v>82</v>
      </c>
      <c r="AW174" s="13" t="s">
        <v>30</v>
      </c>
      <c r="AX174" s="13" t="s">
        <v>80</v>
      </c>
      <c r="AY174" s="197" t="s">
        <v>201</v>
      </c>
    </row>
    <row r="175" s="2" customFormat="1" ht="21.75" customHeight="1">
      <c r="A175" s="36"/>
      <c r="B175" s="177"/>
      <c r="C175" s="178" t="s">
        <v>309</v>
      </c>
      <c r="D175" s="178" t="s">
        <v>203</v>
      </c>
      <c r="E175" s="179" t="s">
        <v>734</v>
      </c>
      <c r="F175" s="180" t="s">
        <v>735</v>
      </c>
      <c r="G175" s="181" t="s">
        <v>264</v>
      </c>
      <c r="H175" s="182">
        <v>45.359999999999999</v>
      </c>
      <c r="I175" s="183"/>
      <c r="J175" s="184">
        <f>ROUND(I175*H175,2)</f>
        <v>0</v>
      </c>
      <c r="K175" s="180" t="s">
        <v>1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646</v>
      </c>
      <c r="AT175" s="189" t="s">
        <v>203</v>
      </c>
      <c r="AU175" s="189" t="s">
        <v>80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646</v>
      </c>
      <c r="BM175" s="189" t="s">
        <v>736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735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80</v>
      </c>
    </row>
    <row r="177" s="13" customFormat="1">
      <c r="A177" s="13"/>
      <c r="B177" s="196"/>
      <c r="C177" s="13"/>
      <c r="D177" s="191" t="s">
        <v>227</v>
      </c>
      <c r="E177" s="197" t="s">
        <v>1</v>
      </c>
      <c r="F177" s="198" t="s">
        <v>737</v>
      </c>
      <c r="G177" s="13"/>
      <c r="H177" s="199">
        <v>45.359999999999999</v>
      </c>
      <c r="I177" s="200"/>
      <c r="J177" s="13"/>
      <c r="K177" s="13"/>
      <c r="L177" s="196"/>
      <c r="M177" s="201"/>
      <c r="N177" s="202"/>
      <c r="O177" s="202"/>
      <c r="P177" s="202"/>
      <c r="Q177" s="202"/>
      <c r="R177" s="202"/>
      <c r="S177" s="202"/>
      <c r="T177" s="20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227</v>
      </c>
      <c r="AU177" s="197" t="s">
        <v>80</v>
      </c>
      <c r="AV177" s="13" t="s">
        <v>82</v>
      </c>
      <c r="AW177" s="13" t="s">
        <v>30</v>
      </c>
      <c r="AX177" s="13" t="s">
        <v>80</v>
      </c>
      <c r="AY177" s="197" t="s">
        <v>201</v>
      </c>
    </row>
    <row r="178" s="2" customFormat="1" ht="33" customHeight="1">
      <c r="A178" s="36"/>
      <c r="B178" s="177"/>
      <c r="C178" s="178" t="s">
        <v>315</v>
      </c>
      <c r="D178" s="178" t="s">
        <v>203</v>
      </c>
      <c r="E178" s="179" t="s">
        <v>656</v>
      </c>
      <c r="F178" s="180" t="s">
        <v>657</v>
      </c>
      <c r="G178" s="181" t="s">
        <v>219</v>
      </c>
      <c r="H178" s="182">
        <v>2</v>
      </c>
      <c r="I178" s="183"/>
      <c r="J178" s="184">
        <f>ROUND(I178*H178,2)</f>
        <v>0</v>
      </c>
      <c r="K178" s="180" t="s">
        <v>645</v>
      </c>
      <c r="L178" s="37"/>
      <c r="M178" s="185" t="s">
        <v>1</v>
      </c>
      <c r="N178" s="186" t="s">
        <v>38</v>
      </c>
      <c r="O178" s="75"/>
      <c r="P178" s="187">
        <f>O178*H178</f>
        <v>0</v>
      </c>
      <c r="Q178" s="187">
        <v>0</v>
      </c>
      <c r="R178" s="187">
        <f>Q178*H178</f>
        <v>0</v>
      </c>
      <c r="S178" s="187">
        <v>0</v>
      </c>
      <c r="T178" s="18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9" t="s">
        <v>646</v>
      </c>
      <c r="AT178" s="189" t="s">
        <v>203</v>
      </c>
      <c r="AU178" s="189" t="s">
        <v>80</v>
      </c>
      <c r="AY178" s="17" t="s">
        <v>201</v>
      </c>
      <c r="BE178" s="190">
        <f>IF(N178="základní",J178,0)</f>
        <v>0</v>
      </c>
      <c r="BF178" s="190">
        <f>IF(N178="snížená",J178,0)</f>
        <v>0</v>
      </c>
      <c r="BG178" s="190">
        <f>IF(N178="zákl. přenesená",J178,0)</f>
        <v>0</v>
      </c>
      <c r="BH178" s="190">
        <f>IF(N178="sníž. přenesená",J178,0)</f>
        <v>0</v>
      </c>
      <c r="BI178" s="190">
        <f>IF(N178="nulová",J178,0)</f>
        <v>0</v>
      </c>
      <c r="BJ178" s="17" t="s">
        <v>80</v>
      </c>
      <c r="BK178" s="190">
        <f>ROUND(I178*H178,2)</f>
        <v>0</v>
      </c>
      <c r="BL178" s="17" t="s">
        <v>646</v>
      </c>
      <c r="BM178" s="189" t="s">
        <v>738</v>
      </c>
    </row>
    <row r="179" s="2" customFormat="1">
      <c r="A179" s="36"/>
      <c r="B179" s="37"/>
      <c r="C179" s="36"/>
      <c r="D179" s="191" t="s">
        <v>210</v>
      </c>
      <c r="E179" s="36"/>
      <c r="F179" s="192" t="s">
        <v>659</v>
      </c>
      <c r="G179" s="36"/>
      <c r="H179" s="36"/>
      <c r="I179" s="193"/>
      <c r="J179" s="36"/>
      <c r="K179" s="36"/>
      <c r="L179" s="37"/>
      <c r="M179" s="194"/>
      <c r="N179" s="195"/>
      <c r="O179" s="75"/>
      <c r="P179" s="75"/>
      <c r="Q179" s="75"/>
      <c r="R179" s="75"/>
      <c r="S179" s="75"/>
      <c r="T179" s="7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7" t="s">
        <v>210</v>
      </c>
      <c r="AU179" s="17" t="s">
        <v>80</v>
      </c>
    </row>
    <row r="180" s="13" customFormat="1">
      <c r="A180" s="13"/>
      <c r="B180" s="196"/>
      <c r="C180" s="13"/>
      <c r="D180" s="191" t="s">
        <v>227</v>
      </c>
      <c r="E180" s="197" t="s">
        <v>1</v>
      </c>
      <c r="F180" s="198" t="s">
        <v>739</v>
      </c>
      <c r="G180" s="13"/>
      <c r="H180" s="199">
        <v>1</v>
      </c>
      <c r="I180" s="200"/>
      <c r="J180" s="13"/>
      <c r="K180" s="13"/>
      <c r="L180" s="196"/>
      <c r="M180" s="201"/>
      <c r="N180" s="202"/>
      <c r="O180" s="202"/>
      <c r="P180" s="202"/>
      <c r="Q180" s="202"/>
      <c r="R180" s="202"/>
      <c r="S180" s="202"/>
      <c r="T180" s="20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7" t="s">
        <v>227</v>
      </c>
      <c r="AU180" s="197" t="s">
        <v>80</v>
      </c>
      <c r="AV180" s="13" t="s">
        <v>82</v>
      </c>
      <c r="AW180" s="13" t="s">
        <v>30</v>
      </c>
      <c r="AX180" s="13" t="s">
        <v>73</v>
      </c>
      <c r="AY180" s="197" t="s">
        <v>201</v>
      </c>
    </row>
    <row r="181" s="13" customFormat="1">
      <c r="A181" s="13"/>
      <c r="B181" s="196"/>
      <c r="C181" s="13"/>
      <c r="D181" s="191" t="s">
        <v>227</v>
      </c>
      <c r="E181" s="197" t="s">
        <v>1</v>
      </c>
      <c r="F181" s="198" t="s">
        <v>740</v>
      </c>
      <c r="G181" s="13"/>
      <c r="H181" s="199">
        <v>1</v>
      </c>
      <c r="I181" s="200"/>
      <c r="J181" s="13"/>
      <c r="K181" s="13"/>
      <c r="L181" s="196"/>
      <c r="M181" s="201"/>
      <c r="N181" s="202"/>
      <c r="O181" s="202"/>
      <c r="P181" s="202"/>
      <c r="Q181" s="202"/>
      <c r="R181" s="202"/>
      <c r="S181" s="202"/>
      <c r="T181" s="20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7" t="s">
        <v>227</v>
      </c>
      <c r="AU181" s="197" t="s">
        <v>80</v>
      </c>
      <c r="AV181" s="13" t="s">
        <v>82</v>
      </c>
      <c r="AW181" s="13" t="s">
        <v>30</v>
      </c>
      <c r="AX181" s="13" t="s">
        <v>73</v>
      </c>
      <c r="AY181" s="197" t="s">
        <v>201</v>
      </c>
    </row>
    <row r="182" s="14" customFormat="1">
      <c r="A182" s="14"/>
      <c r="B182" s="214"/>
      <c r="C182" s="14"/>
      <c r="D182" s="191" t="s">
        <v>227</v>
      </c>
      <c r="E182" s="215" t="s">
        <v>1</v>
      </c>
      <c r="F182" s="216" t="s">
        <v>280</v>
      </c>
      <c r="G182" s="14"/>
      <c r="H182" s="217">
        <v>2</v>
      </c>
      <c r="I182" s="218"/>
      <c r="J182" s="14"/>
      <c r="K182" s="14"/>
      <c r="L182" s="214"/>
      <c r="M182" s="219"/>
      <c r="N182" s="220"/>
      <c r="O182" s="220"/>
      <c r="P182" s="220"/>
      <c r="Q182" s="220"/>
      <c r="R182" s="220"/>
      <c r="S182" s="220"/>
      <c r="T182" s="22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15" t="s">
        <v>227</v>
      </c>
      <c r="AU182" s="215" t="s">
        <v>80</v>
      </c>
      <c r="AV182" s="14" t="s">
        <v>208</v>
      </c>
      <c r="AW182" s="14" t="s">
        <v>30</v>
      </c>
      <c r="AX182" s="14" t="s">
        <v>80</v>
      </c>
      <c r="AY182" s="215" t="s">
        <v>201</v>
      </c>
    </row>
    <row r="183" s="2" customFormat="1" ht="16.5" customHeight="1">
      <c r="A183" s="36"/>
      <c r="B183" s="177"/>
      <c r="C183" s="178" t="s">
        <v>322</v>
      </c>
      <c r="D183" s="178" t="s">
        <v>203</v>
      </c>
      <c r="E183" s="179" t="s">
        <v>741</v>
      </c>
      <c r="F183" s="180" t="s">
        <v>742</v>
      </c>
      <c r="G183" s="181" t="s">
        <v>264</v>
      </c>
      <c r="H183" s="182">
        <v>45.359999999999999</v>
      </c>
      <c r="I183" s="183"/>
      <c r="J183" s="184">
        <f>ROUND(I183*H183,2)</f>
        <v>0</v>
      </c>
      <c r="K183" s="180" t="s">
        <v>645</v>
      </c>
      <c r="L183" s="37"/>
      <c r="M183" s="185" t="s">
        <v>1</v>
      </c>
      <c r="N183" s="186" t="s">
        <v>38</v>
      </c>
      <c r="O183" s="75"/>
      <c r="P183" s="187">
        <f>O183*H183</f>
        <v>0</v>
      </c>
      <c r="Q183" s="187">
        <v>0</v>
      </c>
      <c r="R183" s="187">
        <f>Q183*H183</f>
        <v>0</v>
      </c>
      <c r="S183" s="187">
        <v>0</v>
      </c>
      <c r="T183" s="18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9" t="s">
        <v>646</v>
      </c>
      <c r="AT183" s="189" t="s">
        <v>203</v>
      </c>
      <c r="AU183" s="189" t="s">
        <v>80</v>
      </c>
      <c r="AY183" s="17" t="s">
        <v>201</v>
      </c>
      <c r="BE183" s="190">
        <f>IF(N183="základní",J183,0)</f>
        <v>0</v>
      </c>
      <c r="BF183" s="190">
        <f>IF(N183="snížená",J183,0)</f>
        <v>0</v>
      </c>
      <c r="BG183" s="190">
        <f>IF(N183="zákl. přenesená",J183,0)</f>
        <v>0</v>
      </c>
      <c r="BH183" s="190">
        <f>IF(N183="sníž. přenesená",J183,0)</f>
        <v>0</v>
      </c>
      <c r="BI183" s="190">
        <f>IF(N183="nulová",J183,0)</f>
        <v>0</v>
      </c>
      <c r="BJ183" s="17" t="s">
        <v>80</v>
      </c>
      <c r="BK183" s="190">
        <f>ROUND(I183*H183,2)</f>
        <v>0</v>
      </c>
      <c r="BL183" s="17" t="s">
        <v>646</v>
      </c>
      <c r="BM183" s="189" t="s">
        <v>743</v>
      </c>
    </row>
    <row r="184" s="2" customFormat="1">
      <c r="A184" s="36"/>
      <c r="B184" s="37"/>
      <c r="C184" s="36"/>
      <c r="D184" s="191" t="s">
        <v>210</v>
      </c>
      <c r="E184" s="36"/>
      <c r="F184" s="192" t="s">
        <v>744</v>
      </c>
      <c r="G184" s="36"/>
      <c r="H184" s="36"/>
      <c r="I184" s="193"/>
      <c r="J184" s="36"/>
      <c r="K184" s="36"/>
      <c r="L184" s="37"/>
      <c r="M184" s="194"/>
      <c r="N184" s="195"/>
      <c r="O184" s="75"/>
      <c r="P184" s="75"/>
      <c r="Q184" s="75"/>
      <c r="R184" s="75"/>
      <c r="S184" s="75"/>
      <c r="T184" s="7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7" t="s">
        <v>210</v>
      </c>
      <c r="AU184" s="17" t="s">
        <v>80</v>
      </c>
    </row>
    <row r="185" s="13" customFormat="1">
      <c r="A185" s="13"/>
      <c r="B185" s="196"/>
      <c r="C185" s="13"/>
      <c r="D185" s="191" t="s">
        <v>227</v>
      </c>
      <c r="E185" s="197" t="s">
        <v>1</v>
      </c>
      <c r="F185" s="198" t="s">
        <v>737</v>
      </c>
      <c r="G185" s="13"/>
      <c r="H185" s="199">
        <v>45.359999999999999</v>
      </c>
      <c r="I185" s="200"/>
      <c r="J185" s="13"/>
      <c r="K185" s="13"/>
      <c r="L185" s="196"/>
      <c r="M185" s="226"/>
      <c r="N185" s="227"/>
      <c r="O185" s="227"/>
      <c r="P185" s="227"/>
      <c r="Q185" s="227"/>
      <c r="R185" s="227"/>
      <c r="S185" s="227"/>
      <c r="T185" s="22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97" t="s">
        <v>227</v>
      </c>
      <c r="AU185" s="197" t="s">
        <v>80</v>
      </c>
      <c r="AV185" s="13" t="s">
        <v>82</v>
      </c>
      <c r="AW185" s="13" t="s">
        <v>30</v>
      </c>
      <c r="AX185" s="13" t="s">
        <v>80</v>
      </c>
      <c r="AY185" s="197" t="s">
        <v>201</v>
      </c>
    </row>
    <row r="186" s="2" customFormat="1" ht="6.96" customHeight="1">
      <c r="A186" s="36"/>
      <c r="B186" s="58"/>
      <c r="C186" s="59"/>
      <c r="D186" s="59"/>
      <c r="E186" s="59"/>
      <c r="F186" s="59"/>
      <c r="G186" s="59"/>
      <c r="H186" s="59"/>
      <c r="I186" s="59"/>
      <c r="J186" s="59"/>
      <c r="K186" s="59"/>
      <c r="L186" s="37"/>
      <c r="M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</row>
  </sheetData>
  <autoFilter ref="C122:K18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745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ROUND((SUM(BE122:BE126)),  2)</f>
        <v>0</v>
      </c>
      <c r="G35" s="36"/>
      <c r="H35" s="36"/>
      <c r="I35" s="134">
        <v>0.20999999999999999</v>
      </c>
      <c r="J35" s="133">
        <f>ROUND(((SUM(BE122:BE126))*I35),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ROUND((SUM(BF122:BF126)),  2)</f>
        <v>0</v>
      </c>
      <c r="G36" s="36"/>
      <c r="H36" s="36"/>
      <c r="I36" s="134">
        <v>0.12</v>
      </c>
      <c r="J36" s="133">
        <f>ROUND(((SUM(BF122:BF126))*I36),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2024/03/1.3/SO 01 - termické svařování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165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2024/03/1.3/SO 01 - termické svařování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199</v>
      </c>
      <c r="F123" s="166" t="s">
        <v>200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80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229</v>
      </c>
      <c r="F124" s="175" t="s">
        <v>663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80</v>
      </c>
      <c r="AY124" s="165" t="s">
        <v>201</v>
      </c>
      <c r="BK124" s="174">
        <f>SUM(BK125:BK126)</f>
        <v>0</v>
      </c>
    </row>
    <row r="125" s="2" customFormat="1" ht="24.15" customHeight="1">
      <c r="A125" s="36"/>
      <c r="B125" s="177"/>
      <c r="C125" s="178" t="s">
        <v>80</v>
      </c>
      <c r="D125" s="178" t="s">
        <v>203</v>
      </c>
      <c r="E125" s="179" t="s">
        <v>746</v>
      </c>
      <c r="F125" s="180" t="s">
        <v>747</v>
      </c>
      <c r="G125" s="181" t="s">
        <v>748</v>
      </c>
      <c r="H125" s="182">
        <v>4</v>
      </c>
      <c r="I125" s="183"/>
      <c r="J125" s="184">
        <f>ROUND(I125*H125,2)</f>
        <v>0</v>
      </c>
      <c r="K125" s="180" t="s">
        <v>645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208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208</v>
      </c>
      <c r="BM125" s="189" t="s">
        <v>749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750</v>
      </c>
      <c r="G126" s="36"/>
      <c r="H126" s="36"/>
      <c r="I126" s="193"/>
      <c r="J126" s="36"/>
      <c r="K126" s="36"/>
      <c r="L126" s="37"/>
      <c r="M126" s="229"/>
      <c r="N126" s="230"/>
      <c r="O126" s="231"/>
      <c r="P126" s="231"/>
      <c r="Q126" s="231"/>
      <c r="R126" s="231"/>
      <c r="S126" s="231"/>
      <c r="T126" s="232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6.96" customHeight="1">
      <c r="A127" s="36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37"/>
      <c r="M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</sheetData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751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ROUND((SUM(BE122:BE126)),  2)</f>
        <v>0</v>
      </c>
      <c r="G35" s="36"/>
      <c r="H35" s="36"/>
      <c r="I35" s="134">
        <v>0.20999999999999999</v>
      </c>
      <c r="J35" s="133">
        <f>ROUND(((SUM(BE122:BE126))*I35),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ROUND((SUM(BF122:BF126)),  2)</f>
        <v>0</v>
      </c>
      <c r="G36" s="36"/>
      <c r="H36" s="36"/>
      <c r="I36" s="134">
        <v>0.12</v>
      </c>
      <c r="J36" s="133">
        <f>ROUND(((SUM(BF122:BF126))*I36),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2024/03/1.4/SO 01 - projekční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165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2024/03/1.4/SO 01 - projekční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SUM(BK125:BK126)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758</v>
      </c>
      <c r="F125" s="180" t="s">
        <v>759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762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759</v>
      </c>
      <c r="G126" s="36"/>
      <c r="H126" s="36"/>
      <c r="I126" s="193"/>
      <c r="J126" s="36"/>
      <c r="K126" s="36"/>
      <c r="L126" s="37"/>
      <c r="M126" s="229"/>
      <c r="N126" s="230"/>
      <c r="O126" s="231"/>
      <c r="P126" s="231"/>
      <c r="Q126" s="231"/>
      <c r="R126" s="231"/>
      <c r="S126" s="231"/>
      <c r="T126" s="232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6.96" customHeight="1">
      <c r="A127" s="36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37"/>
      <c r="M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</sheetData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763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ROUND((SUM(BE122:BE133)),  2)</f>
        <v>0</v>
      </c>
      <c r="G35" s="36"/>
      <c r="H35" s="36"/>
      <c r="I35" s="134">
        <v>0.20999999999999999</v>
      </c>
      <c r="J35" s="133">
        <f>ROUND(((SUM(BE122:BE133))*I35),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ROUND((SUM(BF122:BF133)),  2)</f>
        <v>0</v>
      </c>
      <c r="G36" s="36"/>
      <c r="H36" s="36"/>
      <c r="I36" s="134">
        <v>0.12</v>
      </c>
      <c r="J36" s="133">
        <f>ROUND(((SUM(BF122:BF133))*I36),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ROUND((SUM(BG122:BG133)),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ROUND((SUM(BH122:BH133)),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ROUND((SUM(BI122:BI133)),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2024/03/1.5/SO 01 - zeměměřičské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165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2024/03/1.5/SO 01 - zeměměřičské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SUM(P125:P133)</f>
        <v>0</v>
      </c>
      <c r="Q124" s="170"/>
      <c r="R124" s="171">
        <f>SUM(R125:R133)</f>
        <v>0</v>
      </c>
      <c r="S124" s="170"/>
      <c r="T124" s="172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SUM(BK125:BK133)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764</v>
      </c>
      <c r="F125" s="180" t="s">
        <v>765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766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765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16.5" customHeight="1">
      <c r="A127" s="36"/>
      <c r="B127" s="177"/>
      <c r="C127" s="178" t="s">
        <v>82</v>
      </c>
      <c r="D127" s="178" t="s">
        <v>203</v>
      </c>
      <c r="E127" s="179" t="s">
        <v>767</v>
      </c>
      <c r="F127" s="180" t="s">
        <v>768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769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768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>
      <c r="A129" s="36"/>
      <c r="B129" s="37"/>
      <c r="C129" s="36"/>
      <c r="D129" s="191" t="s">
        <v>441</v>
      </c>
      <c r="E129" s="36"/>
      <c r="F129" s="222" t="s">
        <v>770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441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771</v>
      </c>
      <c r="F130" s="180" t="s">
        <v>772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773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772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774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775</v>
      </c>
      <c r="G133" s="13"/>
      <c r="H133" s="199">
        <v>1</v>
      </c>
      <c r="I133" s="200"/>
      <c r="J133" s="13"/>
      <c r="K133" s="13"/>
      <c r="L133" s="196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6.96" customHeight="1">
      <c r="A134" s="36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37"/>
      <c r="M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</sheetData>
  <autoFilter ref="C121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165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776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ROUND((SUM(BE123:BE147)),  2)</f>
        <v>0</v>
      </c>
      <c r="G35" s="36"/>
      <c r="H35" s="36"/>
      <c r="I35" s="134">
        <v>0.20999999999999999</v>
      </c>
      <c r="J35" s="133">
        <f>ROUND(((SUM(BE123:BE147))*I35),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ROUND((SUM(BF123:BF147)),  2)</f>
        <v>0</v>
      </c>
      <c r="G36" s="36"/>
      <c r="H36" s="36"/>
      <c r="I36" s="134">
        <v>0.12</v>
      </c>
      <c r="J36" s="133">
        <f>ROUND(((SUM(BF123:BF147))*I36),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ROUND((SUM(BG123:BG147)),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ROUND((SUM(BH123:BH147)),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ROUND((SUM(BI123:BI147)),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165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01 -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J142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165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2024/03/SO 01 - VON - vedlejší ostatní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</f>
        <v>0</v>
      </c>
      <c r="Q123" s="88"/>
      <c r="R123" s="161">
        <f>R124</f>
        <v>0</v>
      </c>
      <c r="S123" s="88"/>
      <c r="T123" s="162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754</v>
      </c>
      <c r="F124" s="166" t="s">
        <v>755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P125+P142</f>
        <v>0</v>
      </c>
      <c r="Q124" s="170"/>
      <c r="R124" s="171">
        <f>R125+R142</f>
        <v>0</v>
      </c>
      <c r="S124" s="170"/>
      <c r="T124" s="172">
        <f>T125+T142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73</v>
      </c>
      <c r="AY124" s="165" t="s">
        <v>201</v>
      </c>
      <c r="BK124" s="174">
        <f>BK125+BK142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779</v>
      </c>
      <c r="F125" s="175" t="s">
        <v>780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SUM(P126:P141)</f>
        <v>0</v>
      </c>
      <c r="Q125" s="170"/>
      <c r="R125" s="171">
        <f>SUM(R126:R141)</f>
        <v>0</v>
      </c>
      <c r="S125" s="170"/>
      <c r="T125" s="172">
        <f>SUM(T126:T141)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80</v>
      </c>
      <c r="AY125" s="165" t="s">
        <v>201</v>
      </c>
      <c r="BK125" s="174">
        <f>SUM(BK126:BK141)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781</v>
      </c>
      <c r="F126" s="180" t="s">
        <v>782</v>
      </c>
      <c r="G126" s="181" t="s">
        <v>760</v>
      </c>
      <c r="H126" s="182">
        <v>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761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761</v>
      </c>
      <c r="BM126" s="189" t="s">
        <v>783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782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16.5" customHeight="1">
      <c r="A128" s="36"/>
      <c r="B128" s="177"/>
      <c r="C128" s="178" t="s">
        <v>82</v>
      </c>
      <c r="D128" s="178" t="s">
        <v>203</v>
      </c>
      <c r="E128" s="179" t="s">
        <v>784</v>
      </c>
      <c r="F128" s="180" t="s">
        <v>785</v>
      </c>
      <c r="G128" s="181" t="s">
        <v>760</v>
      </c>
      <c r="H128" s="182">
        <v>1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761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761</v>
      </c>
      <c r="BM128" s="189" t="s">
        <v>786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785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787</v>
      </c>
      <c r="F130" s="180" t="s">
        <v>788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789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788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790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2" customFormat="1" ht="16.5" customHeight="1">
      <c r="A133" s="36"/>
      <c r="B133" s="177"/>
      <c r="C133" s="178" t="s">
        <v>208</v>
      </c>
      <c r="D133" s="178" t="s">
        <v>203</v>
      </c>
      <c r="E133" s="179" t="s">
        <v>791</v>
      </c>
      <c r="F133" s="180" t="s">
        <v>792</v>
      </c>
      <c r="G133" s="181" t="s">
        <v>760</v>
      </c>
      <c r="H133" s="182">
        <v>1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761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761</v>
      </c>
      <c r="BM133" s="189" t="s">
        <v>793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792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16.5" customHeight="1">
      <c r="A135" s="36"/>
      <c r="B135" s="177"/>
      <c r="C135" s="178" t="s">
        <v>229</v>
      </c>
      <c r="D135" s="178" t="s">
        <v>203</v>
      </c>
      <c r="E135" s="179" t="s">
        <v>794</v>
      </c>
      <c r="F135" s="180" t="s">
        <v>795</v>
      </c>
      <c r="G135" s="181" t="s">
        <v>760</v>
      </c>
      <c r="H135" s="182">
        <v>1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761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761</v>
      </c>
      <c r="BM135" s="189" t="s">
        <v>796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795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13" customFormat="1">
      <c r="A137" s="13"/>
      <c r="B137" s="196"/>
      <c r="C137" s="13"/>
      <c r="D137" s="191" t="s">
        <v>227</v>
      </c>
      <c r="E137" s="197" t="s">
        <v>1</v>
      </c>
      <c r="F137" s="198" t="s">
        <v>797</v>
      </c>
      <c r="G137" s="13"/>
      <c r="H137" s="199">
        <v>1</v>
      </c>
      <c r="I137" s="200"/>
      <c r="J137" s="13"/>
      <c r="K137" s="13"/>
      <c r="L137" s="196"/>
      <c r="M137" s="201"/>
      <c r="N137" s="202"/>
      <c r="O137" s="202"/>
      <c r="P137" s="202"/>
      <c r="Q137" s="202"/>
      <c r="R137" s="202"/>
      <c r="S137" s="202"/>
      <c r="T137" s="20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7" t="s">
        <v>227</v>
      </c>
      <c r="AU137" s="197" t="s">
        <v>82</v>
      </c>
      <c r="AV137" s="13" t="s">
        <v>82</v>
      </c>
      <c r="AW137" s="13" t="s">
        <v>30</v>
      </c>
      <c r="AX137" s="13" t="s">
        <v>80</v>
      </c>
      <c r="AY137" s="197" t="s">
        <v>201</v>
      </c>
    </row>
    <row r="138" s="2" customFormat="1" ht="16.5" customHeight="1">
      <c r="A138" s="36"/>
      <c r="B138" s="177"/>
      <c r="C138" s="178" t="s">
        <v>235</v>
      </c>
      <c r="D138" s="178" t="s">
        <v>203</v>
      </c>
      <c r="E138" s="179" t="s">
        <v>798</v>
      </c>
      <c r="F138" s="180" t="s">
        <v>799</v>
      </c>
      <c r="G138" s="181" t="s">
        <v>760</v>
      </c>
      <c r="H138" s="182">
        <v>1</v>
      </c>
      <c r="I138" s="183"/>
      <c r="J138" s="184">
        <f>ROUND(I138*H138,2)</f>
        <v>0</v>
      </c>
      <c r="K138" s="180" t="s">
        <v>207</v>
      </c>
      <c r="L138" s="37"/>
      <c r="M138" s="185" t="s">
        <v>1</v>
      </c>
      <c r="N138" s="186" t="s">
        <v>38</v>
      </c>
      <c r="O138" s="75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761</v>
      </c>
      <c r="AT138" s="189" t="s">
        <v>203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761</v>
      </c>
      <c r="BM138" s="189" t="s">
        <v>800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799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2" customFormat="1" ht="16.5" customHeight="1">
      <c r="A140" s="36"/>
      <c r="B140" s="177"/>
      <c r="C140" s="178" t="s">
        <v>241</v>
      </c>
      <c r="D140" s="178" t="s">
        <v>203</v>
      </c>
      <c r="E140" s="179" t="s">
        <v>801</v>
      </c>
      <c r="F140" s="180" t="s">
        <v>802</v>
      </c>
      <c r="G140" s="181" t="s">
        <v>760</v>
      </c>
      <c r="H140" s="182">
        <v>1</v>
      </c>
      <c r="I140" s="183"/>
      <c r="J140" s="184">
        <f>ROUND(I140*H140,2)</f>
        <v>0</v>
      </c>
      <c r="K140" s="180" t="s">
        <v>207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761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761</v>
      </c>
      <c r="BM140" s="189" t="s">
        <v>803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802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12" customFormat="1" ht="22.8" customHeight="1">
      <c r="A142" s="12"/>
      <c r="B142" s="164"/>
      <c r="C142" s="12"/>
      <c r="D142" s="165" t="s">
        <v>72</v>
      </c>
      <c r="E142" s="175" t="s">
        <v>804</v>
      </c>
      <c r="F142" s="175" t="s">
        <v>805</v>
      </c>
      <c r="G142" s="12"/>
      <c r="H142" s="12"/>
      <c r="I142" s="167"/>
      <c r="J142" s="176">
        <f>BK142</f>
        <v>0</v>
      </c>
      <c r="K142" s="12"/>
      <c r="L142" s="164"/>
      <c r="M142" s="169"/>
      <c r="N142" s="170"/>
      <c r="O142" s="170"/>
      <c r="P142" s="171">
        <f>SUM(P143:P147)</f>
        <v>0</v>
      </c>
      <c r="Q142" s="170"/>
      <c r="R142" s="171">
        <f>SUM(R143:R147)</f>
        <v>0</v>
      </c>
      <c r="S142" s="170"/>
      <c r="T142" s="172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65" t="s">
        <v>229</v>
      </c>
      <c r="AT142" s="173" t="s">
        <v>72</v>
      </c>
      <c r="AU142" s="173" t="s">
        <v>80</v>
      </c>
      <c r="AY142" s="165" t="s">
        <v>201</v>
      </c>
      <c r="BK142" s="174">
        <f>SUM(BK143:BK147)</f>
        <v>0</v>
      </c>
    </row>
    <row r="143" s="2" customFormat="1" ht="16.5" customHeight="1">
      <c r="A143" s="36"/>
      <c r="B143" s="177"/>
      <c r="C143" s="178" t="s">
        <v>248</v>
      </c>
      <c r="D143" s="178" t="s">
        <v>203</v>
      </c>
      <c r="E143" s="179" t="s">
        <v>806</v>
      </c>
      <c r="F143" s="180" t="s">
        <v>807</v>
      </c>
      <c r="G143" s="181" t="s">
        <v>760</v>
      </c>
      <c r="H143" s="182">
        <v>1</v>
      </c>
      <c r="I143" s="183"/>
      <c r="J143" s="184">
        <f>ROUND(I143*H143,2)</f>
        <v>0</v>
      </c>
      <c r="K143" s="180" t="s">
        <v>207</v>
      </c>
      <c r="L143" s="37"/>
      <c r="M143" s="185" t="s">
        <v>1</v>
      </c>
      <c r="N143" s="186" t="s">
        <v>38</v>
      </c>
      <c r="O143" s="75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9" t="s">
        <v>761</v>
      </c>
      <c r="AT143" s="189" t="s">
        <v>203</v>
      </c>
      <c r="AU143" s="189" t="s">
        <v>82</v>
      </c>
      <c r="AY143" s="17" t="s">
        <v>201</v>
      </c>
      <c r="BE143" s="190">
        <f>IF(N143="základní",J143,0)</f>
        <v>0</v>
      </c>
      <c r="BF143" s="190">
        <f>IF(N143="snížená",J143,0)</f>
        <v>0</v>
      </c>
      <c r="BG143" s="190">
        <f>IF(N143="zákl. přenesená",J143,0)</f>
        <v>0</v>
      </c>
      <c r="BH143" s="190">
        <f>IF(N143="sníž. přenesená",J143,0)</f>
        <v>0</v>
      </c>
      <c r="BI143" s="190">
        <f>IF(N143="nulová",J143,0)</f>
        <v>0</v>
      </c>
      <c r="BJ143" s="17" t="s">
        <v>80</v>
      </c>
      <c r="BK143" s="190">
        <f>ROUND(I143*H143,2)</f>
        <v>0</v>
      </c>
      <c r="BL143" s="17" t="s">
        <v>761</v>
      </c>
      <c r="BM143" s="189" t="s">
        <v>808</v>
      </c>
    </row>
    <row r="144" s="2" customFormat="1">
      <c r="A144" s="36"/>
      <c r="B144" s="37"/>
      <c r="C144" s="36"/>
      <c r="D144" s="191" t="s">
        <v>210</v>
      </c>
      <c r="E144" s="36"/>
      <c r="F144" s="192" t="s">
        <v>807</v>
      </c>
      <c r="G144" s="36"/>
      <c r="H144" s="36"/>
      <c r="I144" s="193"/>
      <c r="J144" s="36"/>
      <c r="K144" s="36"/>
      <c r="L144" s="37"/>
      <c r="M144" s="194"/>
      <c r="N144" s="195"/>
      <c r="O144" s="75"/>
      <c r="P144" s="75"/>
      <c r="Q144" s="75"/>
      <c r="R144" s="75"/>
      <c r="S144" s="75"/>
      <c r="T144" s="7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7" t="s">
        <v>210</v>
      </c>
      <c r="AU144" s="17" t="s">
        <v>82</v>
      </c>
    </row>
    <row r="145" s="2" customFormat="1">
      <c r="A145" s="36"/>
      <c r="B145" s="37"/>
      <c r="C145" s="36"/>
      <c r="D145" s="191" t="s">
        <v>441</v>
      </c>
      <c r="E145" s="36"/>
      <c r="F145" s="222" t="s">
        <v>809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441</v>
      </c>
      <c r="AU145" s="17" t="s">
        <v>82</v>
      </c>
    </row>
    <row r="146" s="2" customFormat="1" ht="16.5" customHeight="1">
      <c r="A146" s="36"/>
      <c r="B146" s="177"/>
      <c r="C146" s="178" t="s">
        <v>254</v>
      </c>
      <c r="D146" s="178" t="s">
        <v>203</v>
      </c>
      <c r="E146" s="179" t="s">
        <v>810</v>
      </c>
      <c r="F146" s="180" t="s">
        <v>811</v>
      </c>
      <c r="G146" s="181" t="s">
        <v>760</v>
      </c>
      <c r="H146" s="182">
        <v>1</v>
      </c>
      <c r="I146" s="183"/>
      <c r="J146" s="184">
        <f>ROUND(I146*H146,2)</f>
        <v>0</v>
      </c>
      <c r="K146" s="180" t="s">
        <v>207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761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761</v>
      </c>
      <c r="BM146" s="189" t="s">
        <v>812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811</v>
      </c>
      <c r="G147" s="36"/>
      <c r="H147" s="36"/>
      <c r="I147" s="193"/>
      <c r="J147" s="36"/>
      <c r="K147" s="36"/>
      <c r="L147" s="37"/>
      <c r="M147" s="229"/>
      <c r="N147" s="230"/>
      <c r="O147" s="231"/>
      <c r="P147" s="231"/>
      <c r="Q147" s="231"/>
      <c r="R147" s="231"/>
      <c r="S147" s="231"/>
      <c r="T147" s="232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2" customFormat="1" ht="6.96" customHeight="1">
      <c r="A148" s="36"/>
      <c r="B148" s="58"/>
      <c r="C148" s="59"/>
      <c r="D148" s="59"/>
      <c r="E148" s="59"/>
      <c r="F148" s="59"/>
      <c r="G148" s="59"/>
      <c r="H148" s="59"/>
      <c r="I148" s="59"/>
      <c r="J148" s="59"/>
      <c r="K148" s="59"/>
      <c r="L148" s="37"/>
      <c r="M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</row>
  </sheetData>
  <autoFilter ref="C122:K14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813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814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ROUND(J126,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ROUND((SUM(BE126:BE197)),  2)</f>
        <v>0</v>
      </c>
      <c r="G35" s="36"/>
      <c r="H35" s="36"/>
      <c r="I35" s="134">
        <v>0.20999999999999999</v>
      </c>
      <c r="J35" s="133">
        <f>ROUND(((SUM(BE126:BE197))*I35),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ROUND((SUM(BF126:BF197)),  2)</f>
        <v>0</v>
      </c>
      <c r="G36" s="36"/>
      <c r="H36" s="36"/>
      <c r="I36" s="134">
        <v>0.12</v>
      </c>
      <c r="J36" s="133">
        <f>ROUND(((SUM(BF126:BF197))*I36),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ROUND((SUM(BG126:BG197)),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ROUND((SUM(BH126:BH197)),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ROUND((SUM(BI126:BI197)),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813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2024/03/1.1/SO 02 - Stavební část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J126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J127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174</v>
      </c>
      <c r="E100" s="152"/>
      <c r="F100" s="152"/>
      <c r="G100" s="152"/>
      <c r="H100" s="152"/>
      <c r="I100" s="152"/>
      <c r="J100" s="153">
        <f>J128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177</v>
      </c>
      <c r="E101" s="152"/>
      <c r="F101" s="152"/>
      <c r="G101" s="152"/>
      <c r="H101" s="152"/>
      <c r="I101" s="152"/>
      <c r="J101" s="153">
        <f>J158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180</v>
      </c>
      <c r="E102" s="152"/>
      <c r="F102" s="152"/>
      <c r="G102" s="152"/>
      <c r="H102" s="152"/>
      <c r="I102" s="152"/>
      <c r="J102" s="153">
        <f>J164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0"/>
      <c r="C103" s="10"/>
      <c r="D103" s="151" t="s">
        <v>181</v>
      </c>
      <c r="E103" s="152"/>
      <c r="F103" s="152"/>
      <c r="G103" s="152"/>
      <c r="H103" s="152"/>
      <c r="I103" s="152"/>
      <c r="J103" s="153">
        <f>J184</f>
        <v>0</v>
      </c>
      <c r="K103" s="10"/>
      <c r="L103" s="15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0"/>
      <c r="C104" s="10"/>
      <c r="D104" s="151" t="s">
        <v>182</v>
      </c>
      <c r="E104" s="152"/>
      <c r="F104" s="152"/>
      <c r="G104" s="152"/>
      <c r="H104" s="152"/>
      <c r="I104" s="152"/>
      <c r="J104" s="153">
        <f>J195</f>
        <v>0</v>
      </c>
      <c r="K104" s="10"/>
      <c r="L104" s="15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6"/>
      <c r="B105" s="37"/>
      <c r="C105" s="36"/>
      <c r="D105" s="36"/>
      <c r="E105" s="36"/>
      <c r="F105" s="36"/>
      <c r="G105" s="36"/>
      <c r="H105" s="36"/>
      <c r="I105" s="36"/>
      <c r="J105" s="36"/>
      <c r="K105" s="36"/>
      <c r="L105" s="53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="2" customFormat="1" ht="6.96" customHeight="1">
      <c r="A106" s="36"/>
      <c r="B106" s="58"/>
      <c r="C106" s="59"/>
      <c r="D106" s="59"/>
      <c r="E106" s="59"/>
      <c r="F106" s="59"/>
      <c r="G106" s="59"/>
      <c r="H106" s="59"/>
      <c r="I106" s="59"/>
      <c r="J106" s="59"/>
      <c r="K106" s="59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10" s="2" customFormat="1" ht="6.96" customHeight="1">
      <c r="A110" s="36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24.96" customHeight="1">
      <c r="A111" s="36"/>
      <c r="B111" s="37"/>
      <c r="C111" s="21" t="s">
        <v>186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37"/>
      <c r="C112" s="36"/>
      <c r="D112" s="36"/>
      <c r="E112" s="36"/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127" t="str">
        <f>E7</f>
        <v>oprava mostních objektů na TU 1441</v>
      </c>
      <c r="F114" s="30"/>
      <c r="G114" s="30"/>
      <c r="H114" s="30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1" customFormat="1" ht="12" customHeight="1">
      <c r="B115" s="20"/>
      <c r="C115" s="30" t="s">
        <v>164</v>
      </c>
      <c r="L115" s="20"/>
    </row>
    <row r="116" s="2" customFormat="1" ht="16.5" customHeight="1">
      <c r="A116" s="36"/>
      <c r="B116" s="37"/>
      <c r="C116" s="36"/>
      <c r="D116" s="36"/>
      <c r="E116" s="127" t="s">
        <v>813</v>
      </c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166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5" customHeight="1">
      <c r="A118" s="36"/>
      <c r="B118" s="37"/>
      <c r="C118" s="36"/>
      <c r="D118" s="36"/>
      <c r="E118" s="65" t="str">
        <f>E11</f>
        <v>2024/03/1.1/SO 02 - Stavební část</v>
      </c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2" customHeight="1">
      <c r="A120" s="36"/>
      <c r="B120" s="37"/>
      <c r="C120" s="30" t="s">
        <v>20</v>
      </c>
      <c r="D120" s="36"/>
      <c r="E120" s="36"/>
      <c r="F120" s="25" t="str">
        <f>F14</f>
        <v xml:space="preserve"> </v>
      </c>
      <c r="G120" s="36"/>
      <c r="H120" s="36"/>
      <c r="I120" s="30" t="s">
        <v>22</v>
      </c>
      <c r="J120" s="67" t="str">
        <f>IF(J14="","",J14)</f>
        <v>24. 4. 2024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6.96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5.15" customHeight="1">
      <c r="A122" s="36"/>
      <c r="B122" s="37"/>
      <c r="C122" s="30" t="s">
        <v>24</v>
      </c>
      <c r="D122" s="36"/>
      <c r="E122" s="36"/>
      <c r="F122" s="25" t="str">
        <f>E17</f>
        <v xml:space="preserve"> </v>
      </c>
      <c r="G122" s="36"/>
      <c r="H122" s="36"/>
      <c r="I122" s="30" t="s">
        <v>29</v>
      </c>
      <c r="J122" s="34" t="str">
        <f>E23</f>
        <v xml:space="preserve"> </v>
      </c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5.15" customHeight="1">
      <c r="A123" s="36"/>
      <c r="B123" s="37"/>
      <c r="C123" s="30" t="s">
        <v>27</v>
      </c>
      <c r="D123" s="36"/>
      <c r="E123" s="36"/>
      <c r="F123" s="25" t="str">
        <f>IF(E20="","",E20)</f>
        <v>Vyplň údaj</v>
      </c>
      <c r="G123" s="36"/>
      <c r="H123" s="36"/>
      <c r="I123" s="30" t="s">
        <v>31</v>
      </c>
      <c r="J123" s="34" t="str">
        <f>E26</f>
        <v xml:space="preserve"> </v>
      </c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0.32" customHeight="1">
      <c r="A124" s="36"/>
      <c r="B124" s="37"/>
      <c r="C124" s="36"/>
      <c r="D124" s="36"/>
      <c r="E124" s="36"/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11" customFormat="1" ht="29.28" customHeight="1">
      <c r="A125" s="154"/>
      <c r="B125" s="155"/>
      <c r="C125" s="156" t="s">
        <v>187</v>
      </c>
      <c r="D125" s="157" t="s">
        <v>58</v>
      </c>
      <c r="E125" s="157" t="s">
        <v>54</v>
      </c>
      <c r="F125" s="157" t="s">
        <v>55</v>
      </c>
      <c r="G125" s="157" t="s">
        <v>188</v>
      </c>
      <c r="H125" s="157" t="s">
        <v>189</v>
      </c>
      <c r="I125" s="157" t="s">
        <v>190</v>
      </c>
      <c r="J125" s="157" t="s">
        <v>170</v>
      </c>
      <c r="K125" s="158" t="s">
        <v>191</v>
      </c>
      <c r="L125" s="159"/>
      <c r="M125" s="84" t="s">
        <v>1</v>
      </c>
      <c r="N125" s="85" t="s">
        <v>37</v>
      </c>
      <c r="O125" s="85" t="s">
        <v>192</v>
      </c>
      <c r="P125" s="85" t="s">
        <v>193</v>
      </c>
      <c r="Q125" s="85" t="s">
        <v>194</v>
      </c>
      <c r="R125" s="85" t="s">
        <v>195</v>
      </c>
      <c r="S125" s="85" t="s">
        <v>196</v>
      </c>
      <c r="T125" s="86" t="s">
        <v>197</v>
      </c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</row>
    <row r="126" s="2" customFormat="1" ht="22.8" customHeight="1">
      <c r="A126" s="36"/>
      <c r="B126" s="37"/>
      <c r="C126" s="91" t="s">
        <v>198</v>
      </c>
      <c r="D126" s="36"/>
      <c r="E126" s="36"/>
      <c r="F126" s="36"/>
      <c r="G126" s="36"/>
      <c r="H126" s="36"/>
      <c r="I126" s="36"/>
      <c r="J126" s="160">
        <f>BK126</f>
        <v>0</v>
      </c>
      <c r="K126" s="36"/>
      <c r="L126" s="37"/>
      <c r="M126" s="87"/>
      <c r="N126" s="71"/>
      <c r="O126" s="88"/>
      <c r="P126" s="161">
        <f>P127</f>
        <v>0</v>
      </c>
      <c r="Q126" s="88"/>
      <c r="R126" s="161">
        <f>R127</f>
        <v>54.293039999999998</v>
      </c>
      <c r="S126" s="88"/>
      <c r="T126" s="162">
        <f>T127</f>
        <v>1.9927999999999999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72</v>
      </c>
      <c r="AU126" s="17" t="s">
        <v>172</v>
      </c>
      <c r="BK126" s="163">
        <f>BK127</f>
        <v>0</v>
      </c>
    </row>
    <row r="127" s="12" customFormat="1" ht="25.92" customHeight="1">
      <c r="A127" s="12"/>
      <c r="B127" s="164"/>
      <c r="C127" s="12"/>
      <c r="D127" s="165" t="s">
        <v>72</v>
      </c>
      <c r="E127" s="166" t="s">
        <v>199</v>
      </c>
      <c r="F127" s="166" t="s">
        <v>200</v>
      </c>
      <c r="G127" s="12"/>
      <c r="H127" s="12"/>
      <c r="I127" s="167"/>
      <c r="J127" s="168">
        <f>BK127</f>
        <v>0</v>
      </c>
      <c r="K127" s="12"/>
      <c r="L127" s="164"/>
      <c r="M127" s="169"/>
      <c r="N127" s="170"/>
      <c r="O127" s="170"/>
      <c r="P127" s="171">
        <f>P128+P158+P164+P184+P195</f>
        <v>0</v>
      </c>
      <c r="Q127" s="170"/>
      <c r="R127" s="171">
        <f>R128+R158+R164+R184+R195</f>
        <v>54.293039999999998</v>
      </c>
      <c r="S127" s="170"/>
      <c r="T127" s="172">
        <f>T128+T158+T164+T184+T195</f>
        <v>1.9927999999999999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5" t="s">
        <v>80</v>
      </c>
      <c r="AT127" s="173" t="s">
        <v>72</v>
      </c>
      <c r="AU127" s="173" t="s">
        <v>73</v>
      </c>
      <c r="AY127" s="165" t="s">
        <v>201</v>
      </c>
      <c r="BK127" s="174">
        <f>BK128+BK158+BK164+BK184+BK195</f>
        <v>0</v>
      </c>
    </row>
    <row r="128" s="12" customFormat="1" ht="22.8" customHeight="1">
      <c r="A128" s="12"/>
      <c r="B128" s="164"/>
      <c r="C128" s="12"/>
      <c r="D128" s="165" t="s">
        <v>72</v>
      </c>
      <c r="E128" s="175" t="s">
        <v>80</v>
      </c>
      <c r="F128" s="175" t="s">
        <v>202</v>
      </c>
      <c r="G128" s="12"/>
      <c r="H128" s="12"/>
      <c r="I128" s="167"/>
      <c r="J128" s="176">
        <f>BK128</f>
        <v>0</v>
      </c>
      <c r="K128" s="12"/>
      <c r="L128" s="164"/>
      <c r="M128" s="169"/>
      <c r="N128" s="170"/>
      <c r="O128" s="170"/>
      <c r="P128" s="171">
        <f>SUM(P129:P157)</f>
        <v>0</v>
      </c>
      <c r="Q128" s="170"/>
      <c r="R128" s="171">
        <f>SUM(R129:R157)</f>
        <v>0</v>
      </c>
      <c r="S128" s="170"/>
      <c r="T128" s="172">
        <f>SUM(T129:T157)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5" t="s">
        <v>80</v>
      </c>
      <c r="AT128" s="173" t="s">
        <v>72</v>
      </c>
      <c r="AU128" s="173" t="s">
        <v>80</v>
      </c>
      <c r="AY128" s="165" t="s">
        <v>201</v>
      </c>
      <c r="BK128" s="174">
        <f>SUM(BK129:BK157)</f>
        <v>0</v>
      </c>
    </row>
    <row r="129" s="2" customFormat="1" ht="33" customHeight="1">
      <c r="A129" s="36"/>
      <c r="B129" s="177"/>
      <c r="C129" s="178" t="s">
        <v>80</v>
      </c>
      <c r="D129" s="178" t="s">
        <v>203</v>
      </c>
      <c r="E129" s="179" t="s">
        <v>204</v>
      </c>
      <c r="F129" s="180" t="s">
        <v>205</v>
      </c>
      <c r="G129" s="181" t="s">
        <v>206</v>
      </c>
      <c r="H129" s="182">
        <v>100</v>
      </c>
      <c r="I129" s="183"/>
      <c r="J129" s="184">
        <f>ROUND(I129*H129,2)</f>
        <v>0</v>
      </c>
      <c r="K129" s="180" t="s">
        <v>207</v>
      </c>
      <c r="L129" s="37"/>
      <c r="M129" s="185" t="s">
        <v>1</v>
      </c>
      <c r="N129" s="186" t="s">
        <v>38</v>
      </c>
      <c r="O129" s="75"/>
      <c r="P129" s="187">
        <f>O129*H129</f>
        <v>0</v>
      </c>
      <c r="Q129" s="187">
        <v>0</v>
      </c>
      <c r="R129" s="187">
        <f>Q129*H129</f>
        <v>0</v>
      </c>
      <c r="S129" s="187">
        <v>0</v>
      </c>
      <c r="T129" s="18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9" t="s">
        <v>208</v>
      </c>
      <c r="AT129" s="189" t="s">
        <v>203</v>
      </c>
      <c r="AU129" s="189" t="s">
        <v>82</v>
      </c>
      <c r="AY129" s="17" t="s">
        <v>201</v>
      </c>
      <c r="BE129" s="190">
        <f>IF(N129="základní",J129,0)</f>
        <v>0</v>
      </c>
      <c r="BF129" s="190">
        <f>IF(N129="snížená",J129,0)</f>
        <v>0</v>
      </c>
      <c r="BG129" s="190">
        <f>IF(N129="zákl. přenesená",J129,0)</f>
        <v>0</v>
      </c>
      <c r="BH129" s="190">
        <f>IF(N129="sníž. přenesená",J129,0)</f>
        <v>0</v>
      </c>
      <c r="BI129" s="190">
        <f>IF(N129="nulová",J129,0)</f>
        <v>0</v>
      </c>
      <c r="BJ129" s="17" t="s">
        <v>80</v>
      </c>
      <c r="BK129" s="190">
        <f>ROUND(I129*H129,2)</f>
        <v>0</v>
      </c>
      <c r="BL129" s="17" t="s">
        <v>208</v>
      </c>
      <c r="BM129" s="189" t="s">
        <v>815</v>
      </c>
    </row>
    <row r="130" s="2" customFormat="1">
      <c r="A130" s="36"/>
      <c r="B130" s="37"/>
      <c r="C130" s="36"/>
      <c r="D130" s="191" t="s">
        <v>210</v>
      </c>
      <c r="E130" s="36"/>
      <c r="F130" s="192" t="s">
        <v>211</v>
      </c>
      <c r="G130" s="36"/>
      <c r="H130" s="36"/>
      <c r="I130" s="193"/>
      <c r="J130" s="36"/>
      <c r="K130" s="36"/>
      <c r="L130" s="37"/>
      <c r="M130" s="194"/>
      <c r="N130" s="195"/>
      <c r="O130" s="75"/>
      <c r="P130" s="75"/>
      <c r="Q130" s="75"/>
      <c r="R130" s="75"/>
      <c r="S130" s="75"/>
      <c r="T130" s="7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210</v>
      </c>
      <c r="AU130" s="17" t="s">
        <v>82</v>
      </c>
    </row>
    <row r="131" s="2" customFormat="1" ht="24.15" customHeight="1">
      <c r="A131" s="36"/>
      <c r="B131" s="177"/>
      <c r="C131" s="178" t="s">
        <v>82</v>
      </c>
      <c r="D131" s="178" t="s">
        <v>203</v>
      </c>
      <c r="E131" s="179" t="s">
        <v>212</v>
      </c>
      <c r="F131" s="180" t="s">
        <v>213</v>
      </c>
      <c r="G131" s="181" t="s">
        <v>206</v>
      </c>
      <c r="H131" s="182">
        <v>100</v>
      </c>
      <c r="I131" s="183"/>
      <c r="J131" s="184">
        <f>ROUND(I131*H131,2)</f>
        <v>0</v>
      </c>
      <c r="K131" s="180" t="s">
        <v>207</v>
      </c>
      <c r="L131" s="37"/>
      <c r="M131" s="185" t="s">
        <v>1</v>
      </c>
      <c r="N131" s="186" t="s">
        <v>38</v>
      </c>
      <c r="O131" s="75"/>
      <c r="P131" s="187">
        <f>O131*H131</f>
        <v>0</v>
      </c>
      <c r="Q131" s="187">
        <v>0</v>
      </c>
      <c r="R131" s="187">
        <f>Q131*H131</f>
        <v>0</v>
      </c>
      <c r="S131" s="187">
        <v>0</v>
      </c>
      <c r="T131" s="18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9" t="s">
        <v>208</v>
      </c>
      <c r="AT131" s="189" t="s">
        <v>203</v>
      </c>
      <c r="AU131" s="189" t="s">
        <v>82</v>
      </c>
      <c r="AY131" s="17" t="s">
        <v>201</v>
      </c>
      <c r="BE131" s="190">
        <f>IF(N131="základní",J131,0)</f>
        <v>0</v>
      </c>
      <c r="BF131" s="190">
        <f>IF(N131="snížená",J131,0)</f>
        <v>0</v>
      </c>
      <c r="BG131" s="190">
        <f>IF(N131="zákl. přenesená",J131,0)</f>
        <v>0</v>
      </c>
      <c r="BH131" s="190">
        <f>IF(N131="sníž. přenesená",J131,0)</f>
        <v>0</v>
      </c>
      <c r="BI131" s="190">
        <f>IF(N131="nulová",J131,0)</f>
        <v>0</v>
      </c>
      <c r="BJ131" s="17" t="s">
        <v>80</v>
      </c>
      <c r="BK131" s="190">
        <f>ROUND(I131*H131,2)</f>
        <v>0</v>
      </c>
      <c r="BL131" s="17" t="s">
        <v>208</v>
      </c>
      <c r="BM131" s="189" t="s">
        <v>816</v>
      </c>
    </row>
    <row r="132" s="2" customFormat="1">
      <c r="A132" s="36"/>
      <c r="B132" s="37"/>
      <c r="C132" s="36"/>
      <c r="D132" s="191" t="s">
        <v>210</v>
      </c>
      <c r="E132" s="36"/>
      <c r="F132" s="192" t="s">
        <v>215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210</v>
      </c>
      <c r="AU132" s="17" t="s">
        <v>82</v>
      </c>
    </row>
    <row r="133" s="2" customFormat="1" ht="37.8" customHeight="1">
      <c r="A133" s="36"/>
      <c r="B133" s="177"/>
      <c r="C133" s="178" t="s">
        <v>216</v>
      </c>
      <c r="D133" s="178" t="s">
        <v>203</v>
      </c>
      <c r="E133" s="179" t="s">
        <v>817</v>
      </c>
      <c r="F133" s="180" t="s">
        <v>818</v>
      </c>
      <c r="G133" s="181" t="s">
        <v>224</v>
      </c>
      <c r="H133" s="182">
        <v>12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208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819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818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13" customFormat="1">
      <c r="A135" s="13"/>
      <c r="B135" s="196"/>
      <c r="C135" s="13"/>
      <c r="D135" s="191" t="s">
        <v>227</v>
      </c>
      <c r="E135" s="197" t="s">
        <v>1</v>
      </c>
      <c r="F135" s="198" t="s">
        <v>820</v>
      </c>
      <c r="G135" s="13"/>
      <c r="H135" s="199">
        <v>12</v>
      </c>
      <c r="I135" s="200"/>
      <c r="J135" s="13"/>
      <c r="K135" s="13"/>
      <c r="L135" s="196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227</v>
      </c>
      <c r="AU135" s="197" t="s">
        <v>82</v>
      </c>
      <c r="AV135" s="13" t="s">
        <v>82</v>
      </c>
      <c r="AW135" s="13" t="s">
        <v>30</v>
      </c>
      <c r="AX135" s="13" t="s">
        <v>80</v>
      </c>
      <c r="AY135" s="197" t="s">
        <v>201</v>
      </c>
    </row>
    <row r="136" s="2" customFormat="1" ht="37.8" customHeight="1">
      <c r="A136" s="36"/>
      <c r="B136" s="177"/>
      <c r="C136" s="178" t="s">
        <v>208</v>
      </c>
      <c r="D136" s="178" t="s">
        <v>203</v>
      </c>
      <c r="E136" s="179" t="s">
        <v>821</v>
      </c>
      <c r="F136" s="180" t="s">
        <v>822</v>
      </c>
      <c r="G136" s="181" t="s">
        <v>224</v>
      </c>
      <c r="H136" s="182">
        <v>12</v>
      </c>
      <c r="I136" s="183"/>
      <c r="J136" s="184">
        <f>ROUND(I136*H136,2)</f>
        <v>0</v>
      </c>
      <c r="K136" s="180" t="s">
        <v>207</v>
      </c>
      <c r="L136" s="37"/>
      <c r="M136" s="185" t="s">
        <v>1</v>
      </c>
      <c r="N136" s="186" t="s">
        <v>38</v>
      </c>
      <c r="O136" s="75"/>
      <c r="P136" s="187">
        <f>O136*H136</f>
        <v>0</v>
      </c>
      <c r="Q136" s="187">
        <v>0</v>
      </c>
      <c r="R136" s="187">
        <f>Q136*H136</f>
        <v>0</v>
      </c>
      <c r="S136" s="187">
        <v>0</v>
      </c>
      <c r="T136" s="18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9" t="s">
        <v>208</v>
      </c>
      <c r="AT136" s="189" t="s">
        <v>203</v>
      </c>
      <c r="AU136" s="189" t="s">
        <v>82</v>
      </c>
      <c r="AY136" s="17" t="s">
        <v>201</v>
      </c>
      <c r="BE136" s="190">
        <f>IF(N136="základní",J136,0)</f>
        <v>0</v>
      </c>
      <c r="BF136" s="190">
        <f>IF(N136="snížená",J136,0)</f>
        <v>0</v>
      </c>
      <c r="BG136" s="190">
        <f>IF(N136="zákl. přenesená",J136,0)</f>
        <v>0</v>
      </c>
      <c r="BH136" s="190">
        <f>IF(N136="sníž. přenesená",J136,0)</f>
        <v>0</v>
      </c>
      <c r="BI136" s="190">
        <f>IF(N136="nulová",J136,0)</f>
        <v>0</v>
      </c>
      <c r="BJ136" s="17" t="s">
        <v>80</v>
      </c>
      <c r="BK136" s="190">
        <f>ROUND(I136*H136,2)</f>
        <v>0</v>
      </c>
      <c r="BL136" s="17" t="s">
        <v>208</v>
      </c>
      <c r="BM136" s="189" t="s">
        <v>823</v>
      </c>
    </row>
    <row r="137" s="2" customFormat="1">
      <c r="A137" s="36"/>
      <c r="B137" s="37"/>
      <c r="C137" s="36"/>
      <c r="D137" s="191" t="s">
        <v>210</v>
      </c>
      <c r="E137" s="36"/>
      <c r="F137" s="192" t="s">
        <v>822</v>
      </c>
      <c r="G137" s="36"/>
      <c r="H137" s="36"/>
      <c r="I137" s="193"/>
      <c r="J137" s="36"/>
      <c r="K137" s="36"/>
      <c r="L137" s="37"/>
      <c r="M137" s="194"/>
      <c r="N137" s="195"/>
      <c r="O137" s="75"/>
      <c r="P137" s="75"/>
      <c r="Q137" s="75"/>
      <c r="R137" s="75"/>
      <c r="S137" s="75"/>
      <c r="T137" s="7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7" t="s">
        <v>210</v>
      </c>
      <c r="AU137" s="17" t="s">
        <v>82</v>
      </c>
    </row>
    <row r="138" s="2" customFormat="1" ht="33" customHeight="1">
      <c r="A138" s="36"/>
      <c r="B138" s="177"/>
      <c r="C138" s="178" t="s">
        <v>229</v>
      </c>
      <c r="D138" s="178" t="s">
        <v>203</v>
      </c>
      <c r="E138" s="179" t="s">
        <v>824</v>
      </c>
      <c r="F138" s="180" t="s">
        <v>825</v>
      </c>
      <c r="G138" s="181" t="s">
        <v>224</v>
      </c>
      <c r="H138" s="182">
        <v>1.5</v>
      </c>
      <c r="I138" s="183"/>
      <c r="J138" s="184">
        <f>ROUND(I138*H138,2)</f>
        <v>0</v>
      </c>
      <c r="K138" s="180" t="s">
        <v>207</v>
      </c>
      <c r="L138" s="37"/>
      <c r="M138" s="185" t="s">
        <v>1</v>
      </c>
      <c r="N138" s="186" t="s">
        <v>38</v>
      </c>
      <c r="O138" s="75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208</v>
      </c>
      <c r="AT138" s="189" t="s">
        <v>203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208</v>
      </c>
      <c r="BM138" s="189" t="s">
        <v>826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827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13" customFormat="1">
      <c r="A140" s="13"/>
      <c r="B140" s="196"/>
      <c r="C140" s="13"/>
      <c r="D140" s="191" t="s">
        <v>227</v>
      </c>
      <c r="E140" s="197" t="s">
        <v>1</v>
      </c>
      <c r="F140" s="198" t="s">
        <v>828</v>
      </c>
      <c r="G140" s="13"/>
      <c r="H140" s="199">
        <v>1.5</v>
      </c>
      <c r="I140" s="200"/>
      <c r="J140" s="13"/>
      <c r="K140" s="13"/>
      <c r="L140" s="196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227</v>
      </c>
      <c r="AU140" s="197" t="s">
        <v>82</v>
      </c>
      <c r="AV140" s="13" t="s">
        <v>82</v>
      </c>
      <c r="AW140" s="13" t="s">
        <v>30</v>
      </c>
      <c r="AX140" s="13" t="s">
        <v>80</v>
      </c>
      <c r="AY140" s="197" t="s">
        <v>201</v>
      </c>
    </row>
    <row r="141" s="2" customFormat="1" ht="33" customHeight="1">
      <c r="A141" s="36"/>
      <c r="B141" s="177"/>
      <c r="C141" s="178" t="s">
        <v>235</v>
      </c>
      <c r="D141" s="178" t="s">
        <v>203</v>
      </c>
      <c r="E141" s="179" t="s">
        <v>829</v>
      </c>
      <c r="F141" s="180" t="s">
        <v>830</v>
      </c>
      <c r="G141" s="181" t="s">
        <v>224</v>
      </c>
      <c r="H141" s="182">
        <v>9</v>
      </c>
      <c r="I141" s="183"/>
      <c r="J141" s="184">
        <f>ROUND(I141*H141,2)</f>
        <v>0</v>
      </c>
      <c r="K141" s="180" t="s">
        <v>207</v>
      </c>
      <c r="L141" s="37"/>
      <c r="M141" s="185" t="s">
        <v>1</v>
      </c>
      <c r="N141" s="186" t="s">
        <v>38</v>
      </c>
      <c r="O141" s="75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208</v>
      </c>
      <c r="AT141" s="189" t="s">
        <v>203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208</v>
      </c>
      <c r="BM141" s="189" t="s">
        <v>831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832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833</v>
      </c>
      <c r="G143" s="13"/>
      <c r="H143" s="199">
        <v>9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80</v>
      </c>
      <c r="AY143" s="197" t="s">
        <v>201</v>
      </c>
    </row>
    <row r="144" s="2" customFormat="1" ht="33" customHeight="1">
      <c r="A144" s="36"/>
      <c r="B144" s="177"/>
      <c r="C144" s="178" t="s">
        <v>241</v>
      </c>
      <c r="D144" s="178" t="s">
        <v>203</v>
      </c>
      <c r="E144" s="179" t="s">
        <v>834</v>
      </c>
      <c r="F144" s="180" t="s">
        <v>835</v>
      </c>
      <c r="G144" s="181" t="s">
        <v>224</v>
      </c>
      <c r="H144" s="182">
        <v>12</v>
      </c>
      <c r="I144" s="183"/>
      <c r="J144" s="184">
        <f>ROUND(I144*H144,2)</f>
        <v>0</v>
      </c>
      <c r="K144" s="180" t="s">
        <v>207</v>
      </c>
      <c r="L144" s="37"/>
      <c r="M144" s="185" t="s">
        <v>1</v>
      </c>
      <c r="N144" s="186" t="s">
        <v>38</v>
      </c>
      <c r="O144" s="75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208</v>
      </c>
      <c r="AT144" s="189" t="s">
        <v>203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836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835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37.8" customHeight="1">
      <c r="A146" s="36"/>
      <c r="B146" s="177"/>
      <c r="C146" s="178" t="s">
        <v>248</v>
      </c>
      <c r="D146" s="178" t="s">
        <v>203</v>
      </c>
      <c r="E146" s="179" t="s">
        <v>837</v>
      </c>
      <c r="F146" s="180" t="s">
        <v>838</v>
      </c>
      <c r="G146" s="181" t="s">
        <v>224</v>
      </c>
      <c r="H146" s="182">
        <v>12</v>
      </c>
      <c r="I146" s="183"/>
      <c r="J146" s="184">
        <f>ROUND(I146*H146,2)</f>
        <v>0</v>
      </c>
      <c r="K146" s="180" t="s">
        <v>207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839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838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2" customFormat="1" ht="24.15" customHeight="1">
      <c r="A148" s="36"/>
      <c r="B148" s="177"/>
      <c r="C148" s="178" t="s">
        <v>254</v>
      </c>
      <c r="D148" s="178" t="s">
        <v>203</v>
      </c>
      <c r="E148" s="179" t="s">
        <v>840</v>
      </c>
      <c r="F148" s="180" t="s">
        <v>841</v>
      </c>
      <c r="G148" s="181" t="s">
        <v>224</v>
      </c>
      <c r="H148" s="182">
        <v>12</v>
      </c>
      <c r="I148" s="183"/>
      <c r="J148" s="184">
        <f>ROUND(I148*H148,2)</f>
        <v>0</v>
      </c>
      <c r="K148" s="180" t="s">
        <v>207</v>
      </c>
      <c r="L148" s="37"/>
      <c r="M148" s="185" t="s">
        <v>1</v>
      </c>
      <c r="N148" s="186" t="s">
        <v>38</v>
      </c>
      <c r="O148" s="75"/>
      <c r="P148" s="187">
        <f>O148*H148</f>
        <v>0</v>
      </c>
      <c r="Q148" s="187">
        <v>0</v>
      </c>
      <c r="R148" s="187">
        <f>Q148*H148</f>
        <v>0</v>
      </c>
      <c r="S148" s="187">
        <v>0</v>
      </c>
      <c r="T148" s="18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9" t="s">
        <v>208</v>
      </c>
      <c r="AT148" s="189" t="s">
        <v>203</v>
      </c>
      <c r="AU148" s="189" t="s">
        <v>82</v>
      </c>
      <c r="AY148" s="17" t="s">
        <v>201</v>
      </c>
      <c r="BE148" s="190">
        <f>IF(N148="základní",J148,0)</f>
        <v>0</v>
      </c>
      <c r="BF148" s="190">
        <f>IF(N148="snížená",J148,0)</f>
        <v>0</v>
      </c>
      <c r="BG148" s="190">
        <f>IF(N148="zákl. přenesená",J148,0)</f>
        <v>0</v>
      </c>
      <c r="BH148" s="190">
        <f>IF(N148="sníž. přenesená",J148,0)</f>
        <v>0</v>
      </c>
      <c r="BI148" s="190">
        <f>IF(N148="nulová",J148,0)</f>
        <v>0</v>
      </c>
      <c r="BJ148" s="17" t="s">
        <v>80</v>
      </c>
      <c r="BK148" s="190">
        <f>ROUND(I148*H148,2)</f>
        <v>0</v>
      </c>
      <c r="BL148" s="17" t="s">
        <v>208</v>
      </c>
      <c r="BM148" s="189" t="s">
        <v>842</v>
      </c>
    </row>
    <row r="149" s="2" customFormat="1">
      <c r="A149" s="36"/>
      <c r="B149" s="37"/>
      <c r="C149" s="36"/>
      <c r="D149" s="191" t="s">
        <v>210</v>
      </c>
      <c r="E149" s="36"/>
      <c r="F149" s="192" t="s">
        <v>841</v>
      </c>
      <c r="G149" s="36"/>
      <c r="H149" s="36"/>
      <c r="I149" s="193"/>
      <c r="J149" s="36"/>
      <c r="K149" s="36"/>
      <c r="L149" s="37"/>
      <c r="M149" s="194"/>
      <c r="N149" s="195"/>
      <c r="O149" s="75"/>
      <c r="P149" s="75"/>
      <c r="Q149" s="75"/>
      <c r="R149" s="75"/>
      <c r="S149" s="75"/>
      <c r="T149" s="7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7" t="s">
        <v>210</v>
      </c>
      <c r="AU149" s="17" t="s">
        <v>82</v>
      </c>
    </row>
    <row r="150" s="2" customFormat="1" ht="24.15" customHeight="1">
      <c r="A150" s="36"/>
      <c r="B150" s="177"/>
      <c r="C150" s="178" t="s">
        <v>260</v>
      </c>
      <c r="D150" s="178" t="s">
        <v>203</v>
      </c>
      <c r="E150" s="179" t="s">
        <v>292</v>
      </c>
      <c r="F150" s="180" t="s">
        <v>293</v>
      </c>
      <c r="G150" s="181" t="s">
        <v>224</v>
      </c>
      <c r="H150" s="182">
        <v>12</v>
      </c>
      <c r="I150" s="183"/>
      <c r="J150" s="184">
        <f>ROUND(I150*H150,2)</f>
        <v>0</v>
      </c>
      <c r="K150" s="180" t="s">
        <v>207</v>
      </c>
      <c r="L150" s="37"/>
      <c r="M150" s="185" t="s">
        <v>1</v>
      </c>
      <c r="N150" s="186" t="s">
        <v>38</v>
      </c>
      <c r="O150" s="75"/>
      <c r="P150" s="187">
        <f>O150*H150</f>
        <v>0</v>
      </c>
      <c r="Q150" s="187">
        <v>0</v>
      </c>
      <c r="R150" s="187">
        <f>Q150*H150</f>
        <v>0</v>
      </c>
      <c r="S150" s="187">
        <v>0</v>
      </c>
      <c r="T150" s="18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9" t="s">
        <v>208</v>
      </c>
      <c r="AT150" s="189" t="s">
        <v>203</v>
      </c>
      <c r="AU150" s="189" t="s">
        <v>82</v>
      </c>
      <c r="AY150" s="17" t="s">
        <v>201</v>
      </c>
      <c r="BE150" s="190">
        <f>IF(N150="základní",J150,0)</f>
        <v>0</v>
      </c>
      <c r="BF150" s="190">
        <f>IF(N150="snížená",J150,0)</f>
        <v>0</v>
      </c>
      <c r="BG150" s="190">
        <f>IF(N150="zákl. přenesená",J150,0)</f>
        <v>0</v>
      </c>
      <c r="BH150" s="190">
        <f>IF(N150="sníž. přenesená",J150,0)</f>
        <v>0</v>
      </c>
      <c r="BI150" s="190">
        <f>IF(N150="nulová",J150,0)</f>
        <v>0</v>
      </c>
      <c r="BJ150" s="17" t="s">
        <v>80</v>
      </c>
      <c r="BK150" s="190">
        <f>ROUND(I150*H150,2)</f>
        <v>0</v>
      </c>
      <c r="BL150" s="17" t="s">
        <v>208</v>
      </c>
      <c r="BM150" s="189" t="s">
        <v>843</v>
      </c>
    </row>
    <row r="151" s="2" customFormat="1">
      <c r="A151" s="36"/>
      <c r="B151" s="37"/>
      <c r="C151" s="36"/>
      <c r="D151" s="191" t="s">
        <v>210</v>
      </c>
      <c r="E151" s="36"/>
      <c r="F151" s="192" t="s">
        <v>293</v>
      </c>
      <c r="G151" s="36"/>
      <c r="H151" s="36"/>
      <c r="I151" s="193"/>
      <c r="J151" s="36"/>
      <c r="K151" s="36"/>
      <c r="L151" s="37"/>
      <c r="M151" s="194"/>
      <c r="N151" s="195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210</v>
      </c>
      <c r="AU151" s="17" t="s">
        <v>82</v>
      </c>
    </row>
    <row r="152" s="2" customFormat="1" ht="33" customHeight="1">
      <c r="A152" s="36"/>
      <c r="B152" s="177"/>
      <c r="C152" s="178" t="s">
        <v>267</v>
      </c>
      <c r="D152" s="178" t="s">
        <v>203</v>
      </c>
      <c r="E152" s="179" t="s">
        <v>844</v>
      </c>
      <c r="F152" s="180" t="s">
        <v>845</v>
      </c>
      <c r="G152" s="181" t="s">
        <v>264</v>
      </c>
      <c r="H152" s="182">
        <v>22.800000000000001</v>
      </c>
      <c r="I152" s="183"/>
      <c r="J152" s="184">
        <f>ROUND(I152*H152,2)</f>
        <v>0</v>
      </c>
      <c r="K152" s="180" t="s">
        <v>207</v>
      </c>
      <c r="L152" s="37"/>
      <c r="M152" s="185" t="s">
        <v>1</v>
      </c>
      <c r="N152" s="186" t="s">
        <v>38</v>
      </c>
      <c r="O152" s="75"/>
      <c r="P152" s="187">
        <f>O152*H152</f>
        <v>0</v>
      </c>
      <c r="Q152" s="187">
        <v>0</v>
      </c>
      <c r="R152" s="187">
        <f>Q152*H152</f>
        <v>0</v>
      </c>
      <c r="S152" s="187">
        <v>0</v>
      </c>
      <c r="T152" s="18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9" t="s">
        <v>208</v>
      </c>
      <c r="AT152" s="189" t="s">
        <v>203</v>
      </c>
      <c r="AU152" s="189" t="s">
        <v>82</v>
      </c>
      <c r="AY152" s="17" t="s">
        <v>201</v>
      </c>
      <c r="BE152" s="190">
        <f>IF(N152="základní",J152,0)</f>
        <v>0</v>
      </c>
      <c r="BF152" s="190">
        <f>IF(N152="snížená",J152,0)</f>
        <v>0</v>
      </c>
      <c r="BG152" s="190">
        <f>IF(N152="zákl. přenesená",J152,0)</f>
        <v>0</v>
      </c>
      <c r="BH152" s="190">
        <f>IF(N152="sníž. přenesená",J152,0)</f>
        <v>0</v>
      </c>
      <c r="BI152" s="190">
        <f>IF(N152="nulová",J152,0)</f>
        <v>0</v>
      </c>
      <c r="BJ152" s="17" t="s">
        <v>80</v>
      </c>
      <c r="BK152" s="190">
        <f>ROUND(I152*H152,2)</f>
        <v>0</v>
      </c>
      <c r="BL152" s="17" t="s">
        <v>208</v>
      </c>
      <c r="BM152" s="189" t="s">
        <v>846</v>
      </c>
    </row>
    <row r="153" s="2" customFormat="1">
      <c r="A153" s="36"/>
      <c r="B153" s="37"/>
      <c r="C153" s="36"/>
      <c r="D153" s="191" t="s">
        <v>210</v>
      </c>
      <c r="E153" s="36"/>
      <c r="F153" s="192" t="s">
        <v>548</v>
      </c>
      <c r="G153" s="36"/>
      <c r="H153" s="36"/>
      <c r="I153" s="193"/>
      <c r="J153" s="36"/>
      <c r="K153" s="36"/>
      <c r="L153" s="37"/>
      <c r="M153" s="194"/>
      <c r="N153" s="195"/>
      <c r="O153" s="75"/>
      <c r="P153" s="75"/>
      <c r="Q153" s="75"/>
      <c r="R153" s="75"/>
      <c r="S153" s="75"/>
      <c r="T153" s="7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210</v>
      </c>
      <c r="AU153" s="17" t="s">
        <v>82</v>
      </c>
    </row>
    <row r="154" s="13" customFormat="1">
      <c r="A154" s="13"/>
      <c r="B154" s="196"/>
      <c r="C154" s="13"/>
      <c r="D154" s="191" t="s">
        <v>227</v>
      </c>
      <c r="E154" s="197" t="s">
        <v>1</v>
      </c>
      <c r="F154" s="198" t="s">
        <v>847</v>
      </c>
      <c r="G154" s="13"/>
      <c r="H154" s="199">
        <v>22.800000000000001</v>
      </c>
      <c r="I154" s="200"/>
      <c r="J154" s="13"/>
      <c r="K154" s="13"/>
      <c r="L154" s="196"/>
      <c r="M154" s="201"/>
      <c r="N154" s="202"/>
      <c r="O154" s="202"/>
      <c r="P154" s="202"/>
      <c r="Q154" s="202"/>
      <c r="R154" s="202"/>
      <c r="S154" s="202"/>
      <c r="T154" s="20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7" t="s">
        <v>227</v>
      </c>
      <c r="AU154" s="197" t="s">
        <v>82</v>
      </c>
      <c r="AV154" s="13" t="s">
        <v>82</v>
      </c>
      <c r="AW154" s="13" t="s">
        <v>30</v>
      </c>
      <c r="AX154" s="13" t="s">
        <v>80</v>
      </c>
      <c r="AY154" s="197" t="s">
        <v>201</v>
      </c>
    </row>
    <row r="155" s="2" customFormat="1" ht="24.15" customHeight="1">
      <c r="A155" s="36"/>
      <c r="B155" s="177"/>
      <c r="C155" s="178" t="s">
        <v>8</v>
      </c>
      <c r="D155" s="178" t="s">
        <v>203</v>
      </c>
      <c r="E155" s="179" t="s">
        <v>310</v>
      </c>
      <c r="F155" s="180" t="s">
        <v>311</v>
      </c>
      <c r="G155" s="181" t="s">
        <v>206</v>
      </c>
      <c r="H155" s="182">
        <v>80</v>
      </c>
      <c r="I155" s="183"/>
      <c r="J155" s="184">
        <f>ROUND(I155*H155,2)</f>
        <v>0</v>
      </c>
      <c r="K155" s="180" t="s">
        <v>207</v>
      </c>
      <c r="L155" s="37"/>
      <c r="M155" s="185" t="s">
        <v>1</v>
      </c>
      <c r="N155" s="186" t="s">
        <v>38</v>
      </c>
      <c r="O155" s="75"/>
      <c r="P155" s="187">
        <f>O155*H155</f>
        <v>0</v>
      </c>
      <c r="Q155" s="187">
        <v>0</v>
      </c>
      <c r="R155" s="187">
        <f>Q155*H155</f>
        <v>0</v>
      </c>
      <c r="S155" s="187">
        <v>0</v>
      </c>
      <c r="T155" s="18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9" t="s">
        <v>208</v>
      </c>
      <c r="AT155" s="189" t="s">
        <v>203</v>
      </c>
      <c r="AU155" s="189" t="s">
        <v>82</v>
      </c>
      <c r="AY155" s="17" t="s">
        <v>201</v>
      </c>
      <c r="BE155" s="190">
        <f>IF(N155="základní",J155,0)</f>
        <v>0</v>
      </c>
      <c r="BF155" s="190">
        <f>IF(N155="snížená",J155,0)</f>
        <v>0</v>
      </c>
      <c r="BG155" s="190">
        <f>IF(N155="zákl. přenesená",J155,0)</f>
        <v>0</v>
      </c>
      <c r="BH155" s="190">
        <f>IF(N155="sníž. přenesená",J155,0)</f>
        <v>0</v>
      </c>
      <c r="BI155" s="190">
        <f>IF(N155="nulová",J155,0)</f>
        <v>0</v>
      </c>
      <c r="BJ155" s="17" t="s">
        <v>80</v>
      </c>
      <c r="BK155" s="190">
        <f>ROUND(I155*H155,2)</f>
        <v>0</v>
      </c>
      <c r="BL155" s="17" t="s">
        <v>208</v>
      </c>
      <c r="BM155" s="189" t="s">
        <v>848</v>
      </c>
    </row>
    <row r="156" s="2" customFormat="1">
      <c r="A156" s="36"/>
      <c r="B156" s="37"/>
      <c r="C156" s="36"/>
      <c r="D156" s="191" t="s">
        <v>210</v>
      </c>
      <c r="E156" s="36"/>
      <c r="F156" s="192" t="s">
        <v>313</v>
      </c>
      <c r="G156" s="36"/>
      <c r="H156" s="36"/>
      <c r="I156" s="193"/>
      <c r="J156" s="36"/>
      <c r="K156" s="36"/>
      <c r="L156" s="37"/>
      <c r="M156" s="194"/>
      <c r="N156" s="195"/>
      <c r="O156" s="75"/>
      <c r="P156" s="75"/>
      <c r="Q156" s="75"/>
      <c r="R156" s="75"/>
      <c r="S156" s="75"/>
      <c r="T156" s="7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7" t="s">
        <v>210</v>
      </c>
      <c r="AU156" s="17" t="s">
        <v>82</v>
      </c>
    </row>
    <row r="157" s="13" customFormat="1">
      <c r="A157" s="13"/>
      <c r="B157" s="196"/>
      <c r="C157" s="13"/>
      <c r="D157" s="191" t="s">
        <v>227</v>
      </c>
      <c r="E157" s="197" t="s">
        <v>1</v>
      </c>
      <c r="F157" s="198" t="s">
        <v>849</v>
      </c>
      <c r="G157" s="13"/>
      <c r="H157" s="199">
        <v>80</v>
      </c>
      <c r="I157" s="200"/>
      <c r="J157" s="13"/>
      <c r="K157" s="13"/>
      <c r="L157" s="196"/>
      <c r="M157" s="201"/>
      <c r="N157" s="202"/>
      <c r="O157" s="202"/>
      <c r="P157" s="202"/>
      <c r="Q157" s="202"/>
      <c r="R157" s="202"/>
      <c r="S157" s="202"/>
      <c r="T157" s="20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7" t="s">
        <v>227</v>
      </c>
      <c r="AU157" s="197" t="s">
        <v>82</v>
      </c>
      <c r="AV157" s="13" t="s">
        <v>82</v>
      </c>
      <c r="AW157" s="13" t="s">
        <v>30</v>
      </c>
      <c r="AX157" s="13" t="s">
        <v>80</v>
      </c>
      <c r="AY157" s="197" t="s">
        <v>201</v>
      </c>
    </row>
    <row r="158" s="12" customFormat="1" ht="22.8" customHeight="1">
      <c r="A158" s="12"/>
      <c r="B158" s="164"/>
      <c r="C158" s="12"/>
      <c r="D158" s="165" t="s">
        <v>72</v>
      </c>
      <c r="E158" s="175" t="s">
        <v>208</v>
      </c>
      <c r="F158" s="175" t="s">
        <v>375</v>
      </c>
      <c r="G158" s="12"/>
      <c r="H158" s="12"/>
      <c r="I158" s="167"/>
      <c r="J158" s="176">
        <f>BK158</f>
        <v>0</v>
      </c>
      <c r="K158" s="12"/>
      <c r="L158" s="164"/>
      <c r="M158" s="169"/>
      <c r="N158" s="170"/>
      <c r="O158" s="170"/>
      <c r="P158" s="171">
        <f>SUM(P159:P163)</f>
        <v>0</v>
      </c>
      <c r="Q158" s="170"/>
      <c r="R158" s="171">
        <f>SUM(R159:R163)</f>
        <v>51.512479999999996</v>
      </c>
      <c r="S158" s="170"/>
      <c r="T158" s="172">
        <f>SUM(T159:T163)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65" t="s">
        <v>80</v>
      </c>
      <c r="AT158" s="173" t="s">
        <v>72</v>
      </c>
      <c r="AU158" s="173" t="s">
        <v>80</v>
      </c>
      <c r="AY158" s="165" t="s">
        <v>201</v>
      </c>
      <c r="BK158" s="174">
        <f>SUM(BK159:BK163)</f>
        <v>0</v>
      </c>
    </row>
    <row r="159" s="2" customFormat="1" ht="33" customHeight="1">
      <c r="A159" s="36"/>
      <c r="B159" s="177"/>
      <c r="C159" s="178" t="s">
        <v>281</v>
      </c>
      <c r="D159" s="178" t="s">
        <v>203</v>
      </c>
      <c r="E159" s="179" t="s">
        <v>377</v>
      </c>
      <c r="F159" s="180" t="s">
        <v>378</v>
      </c>
      <c r="G159" s="181" t="s">
        <v>206</v>
      </c>
      <c r="H159" s="182">
        <v>40</v>
      </c>
      <c r="I159" s="183"/>
      <c r="J159" s="184">
        <f>ROUND(I159*H159,2)</f>
        <v>0</v>
      </c>
      <c r="K159" s="180" t="s">
        <v>207</v>
      </c>
      <c r="L159" s="37"/>
      <c r="M159" s="185" t="s">
        <v>1</v>
      </c>
      <c r="N159" s="186" t="s">
        <v>38</v>
      </c>
      <c r="O159" s="75"/>
      <c r="P159" s="187">
        <f>O159*H159</f>
        <v>0</v>
      </c>
      <c r="Q159" s="187">
        <v>0</v>
      </c>
      <c r="R159" s="187">
        <f>Q159*H159</f>
        <v>0</v>
      </c>
      <c r="S159" s="187">
        <v>0</v>
      </c>
      <c r="T159" s="18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9" t="s">
        <v>208</v>
      </c>
      <c r="AT159" s="189" t="s">
        <v>203</v>
      </c>
      <c r="AU159" s="189" t="s">
        <v>82</v>
      </c>
      <c r="AY159" s="17" t="s">
        <v>201</v>
      </c>
      <c r="BE159" s="190">
        <f>IF(N159="základní",J159,0)</f>
        <v>0</v>
      </c>
      <c r="BF159" s="190">
        <f>IF(N159="snížená",J159,0)</f>
        <v>0</v>
      </c>
      <c r="BG159" s="190">
        <f>IF(N159="zákl. přenesená",J159,0)</f>
        <v>0</v>
      </c>
      <c r="BH159" s="190">
        <f>IF(N159="sníž. přenesená",J159,0)</f>
        <v>0</v>
      </c>
      <c r="BI159" s="190">
        <f>IF(N159="nulová",J159,0)</f>
        <v>0</v>
      </c>
      <c r="BJ159" s="17" t="s">
        <v>80</v>
      </c>
      <c r="BK159" s="190">
        <f>ROUND(I159*H159,2)</f>
        <v>0</v>
      </c>
      <c r="BL159" s="17" t="s">
        <v>208</v>
      </c>
      <c r="BM159" s="189" t="s">
        <v>850</v>
      </c>
    </row>
    <row r="160" s="2" customFormat="1">
      <c r="A160" s="36"/>
      <c r="B160" s="37"/>
      <c r="C160" s="36"/>
      <c r="D160" s="191" t="s">
        <v>210</v>
      </c>
      <c r="E160" s="36"/>
      <c r="F160" s="192" t="s">
        <v>380</v>
      </c>
      <c r="G160" s="36"/>
      <c r="H160" s="36"/>
      <c r="I160" s="193"/>
      <c r="J160" s="36"/>
      <c r="K160" s="36"/>
      <c r="L160" s="37"/>
      <c r="M160" s="194"/>
      <c r="N160" s="195"/>
      <c r="O160" s="75"/>
      <c r="P160" s="75"/>
      <c r="Q160" s="75"/>
      <c r="R160" s="75"/>
      <c r="S160" s="75"/>
      <c r="T160" s="7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7" t="s">
        <v>210</v>
      </c>
      <c r="AU160" s="17" t="s">
        <v>82</v>
      </c>
    </row>
    <row r="161" s="13" customFormat="1">
      <c r="A161" s="13"/>
      <c r="B161" s="196"/>
      <c r="C161" s="13"/>
      <c r="D161" s="191" t="s">
        <v>227</v>
      </c>
      <c r="E161" s="197" t="s">
        <v>1</v>
      </c>
      <c r="F161" s="198" t="s">
        <v>851</v>
      </c>
      <c r="G161" s="13"/>
      <c r="H161" s="199">
        <v>40</v>
      </c>
      <c r="I161" s="200"/>
      <c r="J161" s="13"/>
      <c r="K161" s="13"/>
      <c r="L161" s="196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227</v>
      </c>
      <c r="AU161" s="197" t="s">
        <v>82</v>
      </c>
      <c r="AV161" s="13" t="s">
        <v>82</v>
      </c>
      <c r="AW161" s="13" t="s">
        <v>30</v>
      </c>
      <c r="AX161" s="13" t="s">
        <v>80</v>
      </c>
      <c r="AY161" s="197" t="s">
        <v>201</v>
      </c>
    </row>
    <row r="162" s="2" customFormat="1" ht="33" customHeight="1">
      <c r="A162" s="36"/>
      <c r="B162" s="177"/>
      <c r="C162" s="178" t="s">
        <v>286</v>
      </c>
      <c r="D162" s="178" t="s">
        <v>203</v>
      </c>
      <c r="E162" s="179" t="s">
        <v>391</v>
      </c>
      <c r="F162" s="180" t="s">
        <v>392</v>
      </c>
      <c r="G162" s="181" t="s">
        <v>206</v>
      </c>
      <c r="H162" s="182">
        <v>40</v>
      </c>
      <c r="I162" s="183"/>
      <c r="J162" s="184">
        <f>ROUND(I162*H162,2)</f>
        <v>0</v>
      </c>
      <c r="K162" s="180" t="s">
        <v>207</v>
      </c>
      <c r="L162" s="37"/>
      <c r="M162" s="185" t="s">
        <v>1</v>
      </c>
      <c r="N162" s="186" t="s">
        <v>38</v>
      </c>
      <c r="O162" s="75"/>
      <c r="P162" s="187">
        <f>O162*H162</f>
        <v>0</v>
      </c>
      <c r="Q162" s="187">
        <v>1.287812</v>
      </c>
      <c r="R162" s="187">
        <f>Q162*H162</f>
        <v>51.512479999999996</v>
      </c>
      <c r="S162" s="187">
        <v>0</v>
      </c>
      <c r="T162" s="18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9" t="s">
        <v>208</v>
      </c>
      <c r="AT162" s="189" t="s">
        <v>203</v>
      </c>
      <c r="AU162" s="189" t="s">
        <v>82</v>
      </c>
      <c r="AY162" s="17" t="s">
        <v>201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7" t="s">
        <v>80</v>
      </c>
      <c r="BK162" s="190">
        <f>ROUND(I162*H162,2)</f>
        <v>0</v>
      </c>
      <c r="BL162" s="17" t="s">
        <v>208</v>
      </c>
      <c r="BM162" s="189" t="s">
        <v>852</v>
      </c>
    </row>
    <row r="163" s="2" customFormat="1">
      <c r="A163" s="36"/>
      <c r="B163" s="37"/>
      <c r="C163" s="36"/>
      <c r="D163" s="191" t="s">
        <v>210</v>
      </c>
      <c r="E163" s="36"/>
      <c r="F163" s="192" t="s">
        <v>394</v>
      </c>
      <c r="G163" s="36"/>
      <c r="H163" s="36"/>
      <c r="I163" s="193"/>
      <c r="J163" s="36"/>
      <c r="K163" s="36"/>
      <c r="L163" s="37"/>
      <c r="M163" s="194"/>
      <c r="N163" s="195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210</v>
      </c>
      <c r="AU163" s="17" t="s">
        <v>82</v>
      </c>
    </row>
    <row r="164" s="12" customFormat="1" ht="22.8" customHeight="1">
      <c r="A164" s="12"/>
      <c r="B164" s="164"/>
      <c r="C164" s="12"/>
      <c r="D164" s="165" t="s">
        <v>72</v>
      </c>
      <c r="E164" s="175" t="s">
        <v>254</v>
      </c>
      <c r="F164" s="175" t="s">
        <v>415</v>
      </c>
      <c r="G164" s="12"/>
      <c r="H164" s="12"/>
      <c r="I164" s="167"/>
      <c r="J164" s="176">
        <f>BK164</f>
        <v>0</v>
      </c>
      <c r="K164" s="12"/>
      <c r="L164" s="164"/>
      <c r="M164" s="169"/>
      <c r="N164" s="170"/>
      <c r="O164" s="170"/>
      <c r="P164" s="171">
        <f>SUM(P165:P183)</f>
        <v>0</v>
      </c>
      <c r="Q164" s="170"/>
      <c r="R164" s="171">
        <f>SUM(R165:R183)</f>
        <v>2.7805599999999999</v>
      </c>
      <c r="S164" s="170"/>
      <c r="T164" s="172">
        <f>SUM(T165:T183)</f>
        <v>1.9927999999999999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5" t="s">
        <v>80</v>
      </c>
      <c r="AT164" s="173" t="s">
        <v>72</v>
      </c>
      <c r="AU164" s="173" t="s">
        <v>80</v>
      </c>
      <c r="AY164" s="165" t="s">
        <v>201</v>
      </c>
      <c r="BK164" s="174">
        <f>SUM(BK165:BK183)</f>
        <v>0</v>
      </c>
    </row>
    <row r="165" s="2" customFormat="1" ht="21.75" customHeight="1">
      <c r="A165" s="36"/>
      <c r="B165" s="177"/>
      <c r="C165" s="178" t="s">
        <v>291</v>
      </c>
      <c r="D165" s="178" t="s">
        <v>203</v>
      </c>
      <c r="E165" s="179" t="s">
        <v>853</v>
      </c>
      <c r="F165" s="180" t="s">
        <v>854</v>
      </c>
      <c r="G165" s="181" t="s">
        <v>219</v>
      </c>
      <c r="H165" s="182">
        <v>4</v>
      </c>
      <c r="I165" s="183"/>
      <c r="J165" s="184">
        <f>ROUND(I165*H165,2)</f>
        <v>0</v>
      </c>
      <c r="K165" s="180" t="s">
        <v>207</v>
      </c>
      <c r="L165" s="37"/>
      <c r="M165" s="185" t="s">
        <v>1</v>
      </c>
      <c r="N165" s="186" t="s">
        <v>38</v>
      </c>
      <c r="O165" s="75"/>
      <c r="P165" s="187">
        <f>O165*H165</f>
        <v>0</v>
      </c>
      <c r="Q165" s="187">
        <v>6.0000000000000002E-05</v>
      </c>
      <c r="R165" s="187">
        <f>Q165*H165</f>
        <v>0.00024000000000000001</v>
      </c>
      <c r="S165" s="187">
        <v>0</v>
      </c>
      <c r="T165" s="18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9" t="s">
        <v>208</v>
      </c>
      <c r="AT165" s="189" t="s">
        <v>203</v>
      </c>
      <c r="AU165" s="189" t="s">
        <v>82</v>
      </c>
      <c r="AY165" s="17" t="s">
        <v>201</v>
      </c>
      <c r="BE165" s="190">
        <f>IF(N165="základní",J165,0)</f>
        <v>0</v>
      </c>
      <c r="BF165" s="190">
        <f>IF(N165="snížená",J165,0)</f>
        <v>0</v>
      </c>
      <c r="BG165" s="190">
        <f>IF(N165="zákl. přenesená",J165,0)</f>
        <v>0</v>
      </c>
      <c r="BH165" s="190">
        <f>IF(N165="sníž. přenesená",J165,0)</f>
        <v>0</v>
      </c>
      <c r="BI165" s="190">
        <f>IF(N165="nulová",J165,0)</f>
        <v>0</v>
      </c>
      <c r="BJ165" s="17" t="s">
        <v>80</v>
      </c>
      <c r="BK165" s="190">
        <f>ROUND(I165*H165,2)</f>
        <v>0</v>
      </c>
      <c r="BL165" s="17" t="s">
        <v>208</v>
      </c>
      <c r="BM165" s="189" t="s">
        <v>855</v>
      </c>
    </row>
    <row r="166" s="2" customFormat="1">
      <c r="A166" s="36"/>
      <c r="B166" s="37"/>
      <c r="C166" s="36"/>
      <c r="D166" s="191" t="s">
        <v>210</v>
      </c>
      <c r="E166" s="36"/>
      <c r="F166" s="192" t="s">
        <v>856</v>
      </c>
      <c r="G166" s="36"/>
      <c r="H166" s="36"/>
      <c r="I166" s="193"/>
      <c r="J166" s="36"/>
      <c r="K166" s="36"/>
      <c r="L166" s="37"/>
      <c r="M166" s="194"/>
      <c r="N166" s="195"/>
      <c r="O166" s="75"/>
      <c r="P166" s="75"/>
      <c r="Q166" s="75"/>
      <c r="R166" s="75"/>
      <c r="S166" s="75"/>
      <c r="T166" s="7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7" t="s">
        <v>210</v>
      </c>
      <c r="AU166" s="17" t="s">
        <v>82</v>
      </c>
    </row>
    <row r="167" s="2" customFormat="1" ht="24.15" customHeight="1">
      <c r="A167" s="36"/>
      <c r="B167" s="177"/>
      <c r="C167" s="178" t="s">
        <v>296</v>
      </c>
      <c r="D167" s="178" t="s">
        <v>203</v>
      </c>
      <c r="E167" s="179" t="s">
        <v>857</v>
      </c>
      <c r="F167" s="180" t="s">
        <v>858</v>
      </c>
      <c r="G167" s="181" t="s">
        <v>219</v>
      </c>
      <c r="H167" s="182">
        <v>4</v>
      </c>
      <c r="I167" s="183"/>
      <c r="J167" s="184">
        <f>ROUND(I167*H167,2)</f>
        <v>0</v>
      </c>
      <c r="K167" s="180" t="s">
        <v>207</v>
      </c>
      <c r="L167" s="37"/>
      <c r="M167" s="185" t="s">
        <v>1</v>
      </c>
      <c r="N167" s="186" t="s">
        <v>38</v>
      </c>
      <c r="O167" s="75"/>
      <c r="P167" s="187">
        <f>O167*H167</f>
        <v>0</v>
      </c>
      <c r="Q167" s="187">
        <v>0.36965999999999999</v>
      </c>
      <c r="R167" s="187">
        <f>Q167*H167</f>
        <v>1.47864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208</v>
      </c>
      <c r="AT167" s="189" t="s">
        <v>203</v>
      </c>
      <c r="AU167" s="189" t="s">
        <v>82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208</v>
      </c>
      <c r="BM167" s="189" t="s">
        <v>859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860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82</v>
      </c>
    </row>
    <row r="169" s="2" customFormat="1" ht="16.5" customHeight="1">
      <c r="A169" s="36"/>
      <c r="B169" s="177"/>
      <c r="C169" s="178" t="s">
        <v>301</v>
      </c>
      <c r="D169" s="178" t="s">
        <v>203</v>
      </c>
      <c r="E169" s="179" t="s">
        <v>861</v>
      </c>
      <c r="F169" s="180" t="s">
        <v>862</v>
      </c>
      <c r="G169" s="181" t="s">
        <v>206</v>
      </c>
      <c r="H169" s="182">
        <v>10.6</v>
      </c>
      <c r="I169" s="183"/>
      <c r="J169" s="184">
        <f>ROUND(I169*H169,2)</f>
        <v>0</v>
      </c>
      <c r="K169" s="180" t="s">
        <v>207</v>
      </c>
      <c r="L169" s="37"/>
      <c r="M169" s="185" t="s">
        <v>1</v>
      </c>
      <c r="N169" s="186" t="s">
        <v>38</v>
      </c>
      <c r="O169" s="75"/>
      <c r="P169" s="187">
        <f>O169*H169</f>
        <v>0</v>
      </c>
      <c r="Q169" s="187">
        <v>0</v>
      </c>
      <c r="R169" s="187">
        <f>Q169*H169</f>
        <v>0</v>
      </c>
      <c r="S169" s="187">
        <v>0.188</v>
      </c>
      <c r="T169" s="188">
        <f>S169*H169</f>
        <v>1.9927999999999999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9" t="s">
        <v>208</v>
      </c>
      <c r="AT169" s="189" t="s">
        <v>203</v>
      </c>
      <c r="AU169" s="189" t="s">
        <v>82</v>
      </c>
      <c r="AY169" s="17" t="s">
        <v>201</v>
      </c>
      <c r="BE169" s="190">
        <f>IF(N169="základní",J169,0)</f>
        <v>0</v>
      </c>
      <c r="BF169" s="190">
        <f>IF(N169="snížená",J169,0)</f>
        <v>0</v>
      </c>
      <c r="BG169" s="190">
        <f>IF(N169="zákl. přenesená",J169,0)</f>
        <v>0</v>
      </c>
      <c r="BH169" s="190">
        <f>IF(N169="sníž. přenesená",J169,0)</f>
        <v>0</v>
      </c>
      <c r="BI169" s="190">
        <f>IF(N169="nulová",J169,0)</f>
        <v>0</v>
      </c>
      <c r="BJ169" s="17" t="s">
        <v>80</v>
      </c>
      <c r="BK169" s="190">
        <f>ROUND(I169*H169,2)</f>
        <v>0</v>
      </c>
      <c r="BL169" s="17" t="s">
        <v>208</v>
      </c>
      <c r="BM169" s="189" t="s">
        <v>863</v>
      </c>
    </row>
    <row r="170" s="2" customFormat="1">
      <c r="A170" s="36"/>
      <c r="B170" s="37"/>
      <c r="C170" s="36"/>
      <c r="D170" s="191" t="s">
        <v>210</v>
      </c>
      <c r="E170" s="36"/>
      <c r="F170" s="192" t="s">
        <v>864</v>
      </c>
      <c r="G170" s="36"/>
      <c r="H170" s="36"/>
      <c r="I170" s="193"/>
      <c r="J170" s="36"/>
      <c r="K170" s="36"/>
      <c r="L170" s="37"/>
      <c r="M170" s="194"/>
      <c r="N170" s="195"/>
      <c r="O170" s="75"/>
      <c r="P170" s="75"/>
      <c r="Q170" s="75"/>
      <c r="R170" s="75"/>
      <c r="S170" s="75"/>
      <c r="T170" s="7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7" t="s">
        <v>210</v>
      </c>
      <c r="AU170" s="17" t="s">
        <v>82</v>
      </c>
    </row>
    <row r="171" s="13" customFormat="1">
      <c r="A171" s="13"/>
      <c r="B171" s="196"/>
      <c r="C171" s="13"/>
      <c r="D171" s="191" t="s">
        <v>227</v>
      </c>
      <c r="E171" s="197" t="s">
        <v>1</v>
      </c>
      <c r="F171" s="198" t="s">
        <v>865</v>
      </c>
      <c r="G171" s="13"/>
      <c r="H171" s="199">
        <v>7.5</v>
      </c>
      <c r="I171" s="200"/>
      <c r="J171" s="13"/>
      <c r="K171" s="13"/>
      <c r="L171" s="196"/>
      <c r="M171" s="201"/>
      <c r="N171" s="202"/>
      <c r="O171" s="202"/>
      <c r="P171" s="202"/>
      <c r="Q171" s="202"/>
      <c r="R171" s="202"/>
      <c r="S171" s="202"/>
      <c r="T171" s="20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7" t="s">
        <v>227</v>
      </c>
      <c r="AU171" s="197" t="s">
        <v>82</v>
      </c>
      <c r="AV171" s="13" t="s">
        <v>82</v>
      </c>
      <c r="AW171" s="13" t="s">
        <v>30</v>
      </c>
      <c r="AX171" s="13" t="s">
        <v>73</v>
      </c>
      <c r="AY171" s="197" t="s">
        <v>201</v>
      </c>
    </row>
    <row r="172" s="13" customFormat="1">
      <c r="A172" s="13"/>
      <c r="B172" s="196"/>
      <c r="C172" s="13"/>
      <c r="D172" s="191" t="s">
        <v>227</v>
      </c>
      <c r="E172" s="197" t="s">
        <v>1</v>
      </c>
      <c r="F172" s="198" t="s">
        <v>866</v>
      </c>
      <c r="G172" s="13"/>
      <c r="H172" s="199">
        <v>3.1000000000000001</v>
      </c>
      <c r="I172" s="200"/>
      <c r="J172" s="13"/>
      <c r="K172" s="13"/>
      <c r="L172" s="196"/>
      <c r="M172" s="201"/>
      <c r="N172" s="202"/>
      <c r="O172" s="202"/>
      <c r="P172" s="202"/>
      <c r="Q172" s="202"/>
      <c r="R172" s="202"/>
      <c r="S172" s="202"/>
      <c r="T172" s="20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7" t="s">
        <v>227</v>
      </c>
      <c r="AU172" s="197" t="s">
        <v>82</v>
      </c>
      <c r="AV172" s="13" t="s">
        <v>82</v>
      </c>
      <c r="AW172" s="13" t="s">
        <v>30</v>
      </c>
      <c r="AX172" s="13" t="s">
        <v>73</v>
      </c>
      <c r="AY172" s="197" t="s">
        <v>201</v>
      </c>
    </row>
    <row r="173" s="14" customFormat="1">
      <c r="A173" s="14"/>
      <c r="B173" s="214"/>
      <c r="C173" s="14"/>
      <c r="D173" s="191" t="s">
        <v>227</v>
      </c>
      <c r="E173" s="215" t="s">
        <v>1</v>
      </c>
      <c r="F173" s="216" t="s">
        <v>280</v>
      </c>
      <c r="G173" s="14"/>
      <c r="H173" s="217">
        <v>10.6</v>
      </c>
      <c r="I173" s="218"/>
      <c r="J173" s="14"/>
      <c r="K173" s="14"/>
      <c r="L173" s="214"/>
      <c r="M173" s="219"/>
      <c r="N173" s="220"/>
      <c r="O173" s="220"/>
      <c r="P173" s="220"/>
      <c r="Q173" s="220"/>
      <c r="R173" s="220"/>
      <c r="S173" s="220"/>
      <c r="T173" s="22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15" t="s">
        <v>227</v>
      </c>
      <c r="AU173" s="215" t="s">
        <v>82</v>
      </c>
      <c r="AV173" s="14" t="s">
        <v>208</v>
      </c>
      <c r="AW173" s="14" t="s">
        <v>30</v>
      </c>
      <c r="AX173" s="14" t="s">
        <v>80</v>
      </c>
      <c r="AY173" s="215" t="s">
        <v>201</v>
      </c>
    </row>
    <row r="174" s="2" customFormat="1" ht="24.15" customHeight="1">
      <c r="A174" s="36"/>
      <c r="B174" s="177"/>
      <c r="C174" s="178" t="s">
        <v>309</v>
      </c>
      <c r="D174" s="178" t="s">
        <v>203</v>
      </c>
      <c r="E174" s="179" t="s">
        <v>509</v>
      </c>
      <c r="F174" s="180" t="s">
        <v>510</v>
      </c>
      <c r="G174" s="181" t="s">
        <v>206</v>
      </c>
      <c r="H174" s="182">
        <v>10.6</v>
      </c>
      <c r="I174" s="183"/>
      <c r="J174" s="184">
        <f>ROUND(I174*H174,2)</f>
        <v>0</v>
      </c>
      <c r="K174" s="180" t="s">
        <v>207</v>
      </c>
      <c r="L174" s="37"/>
      <c r="M174" s="185" t="s">
        <v>1</v>
      </c>
      <c r="N174" s="186" t="s">
        <v>38</v>
      </c>
      <c r="O174" s="75"/>
      <c r="P174" s="187">
        <f>O174*H174</f>
        <v>0</v>
      </c>
      <c r="Q174" s="187">
        <v>0.020140000000000002</v>
      </c>
      <c r="R174" s="187">
        <f>Q174*H174</f>
        <v>0.21348400000000001</v>
      </c>
      <c r="S174" s="187">
        <v>0</v>
      </c>
      <c r="T174" s="18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9" t="s">
        <v>208</v>
      </c>
      <c r="AT174" s="189" t="s">
        <v>203</v>
      </c>
      <c r="AU174" s="189" t="s">
        <v>82</v>
      </c>
      <c r="AY174" s="17" t="s">
        <v>201</v>
      </c>
      <c r="BE174" s="190">
        <f>IF(N174="základní",J174,0)</f>
        <v>0</v>
      </c>
      <c r="BF174" s="190">
        <f>IF(N174="snížená",J174,0)</f>
        <v>0</v>
      </c>
      <c r="BG174" s="190">
        <f>IF(N174="zákl. přenesená",J174,0)</f>
        <v>0</v>
      </c>
      <c r="BH174" s="190">
        <f>IF(N174="sníž. přenesená",J174,0)</f>
        <v>0</v>
      </c>
      <c r="BI174" s="190">
        <f>IF(N174="nulová",J174,0)</f>
        <v>0</v>
      </c>
      <c r="BJ174" s="17" t="s">
        <v>80</v>
      </c>
      <c r="BK174" s="190">
        <f>ROUND(I174*H174,2)</f>
        <v>0</v>
      </c>
      <c r="BL174" s="17" t="s">
        <v>208</v>
      </c>
      <c r="BM174" s="189" t="s">
        <v>867</v>
      </c>
    </row>
    <row r="175" s="2" customFormat="1">
      <c r="A175" s="36"/>
      <c r="B175" s="37"/>
      <c r="C175" s="36"/>
      <c r="D175" s="191" t="s">
        <v>210</v>
      </c>
      <c r="E175" s="36"/>
      <c r="F175" s="192" t="s">
        <v>512</v>
      </c>
      <c r="G175" s="36"/>
      <c r="H175" s="36"/>
      <c r="I175" s="193"/>
      <c r="J175" s="36"/>
      <c r="K175" s="36"/>
      <c r="L175" s="37"/>
      <c r="M175" s="194"/>
      <c r="N175" s="195"/>
      <c r="O175" s="75"/>
      <c r="P175" s="75"/>
      <c r="Q175" s="75"/>
      <c r="R175" s="75"/>
      <c r="S175" s="75"/>
      <c r="T175" s="7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7" t="s">
        <v>210</v>
      </c>
      <c r="AU175" s="17" t="s">
        <v>82</v>
      </c>
    </row>
    <row r="176" s="2" customFormat="1" ht="24.15" customHeight="1">
      <c r="A176" s="36"/>
      <c r="B176" s="177"/>
      <c r="C176" s="178" t="s">
        <v>315</v>
      </c>
      <c r="D176" s="178" t="s">
        <v>203</v>
      </c>
      <c r="E176" s="179" t="s">
        <v>868</v>
      </c>
      <c r="F176" s="180" t="s">
        <v>869</v>
      </c>
      <c r="G176" s="181" t="s">
        <v>206</v>
      </c>
      <c r="H176" s="182">
        <v>10.6</v>
      </c>
      <c r="I176" s="183"/>
      <c r="J176" s="184">
        <f>ROUND(I176*H176,2)</f>
        <v>0</v>
      </c>
      <c r="K176" s="180" t="s">
        <v>207</v>
      </c>
      <c r="L176" s="37"/>
      <c r="M176" s="185" t="s">
        <v>1</v>
      </c>
      <c r="N176" s="186" t="s">
        <v>38</v>
      </c>
      <c r="O176" s="75"/>
      <c r="P176" s="187">
        <f>O176*H176</f>
        <v>0</v>
      </c>
      <c r="Q176" s="187">
        <v>0.10007000000000001</v>
      </c>
      <c r="R176" s="187">
        <f>Q176*H176</f>
        <v>1.0607420000000001</v>
      </c>
      <c r="S176" s="187">
        <v>0</v>
      </c>
      <c r="T176" s="188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89" t="s">
        <v>208</v>
      </c>
      <c r="AT176" s="189" t="s">
        <v>203</v>
      </c>
      <c r="AU176" s="189" t="s">
        <v>82</v>
      </c>
      <c r="AY176" s="17" t="s">
        <v>201</v>
      </c>
      <c r="BE176" s="190">
        <f>IF(N176="základní",J176,0)</f>
        <v>0</v>
      </c>
      <c r="BF176" s="190">
        <f>IF(N176="snížená",J176,0)</f>
        <v>0</v>
      </c>
      <c r="BG176" s="190">
        <f>IF(N176="zákl. přenesená",J176,0)</f>
        <v>0</v>
      </c>
      <c r="BH176" s="190">
        <f>IF(N176="sníž. přenesená",J176,0)</f>
        <v>0</v>
      </c>
      <c r="BI176" s="190">
        <f>IF(N176="nulová",J176,0)</f>
        <v>0</v>
      </c>
      <c r="BJ176" s="17" t="s">
        <v>80</v>
      </c>
      <c r="BK176" s="190">
        <f>ROUND(I176*H176,2)</f>
        <v>0</v>
      </c>
      <c r="BL176" s="17" t="s">
        <v>208</v>
      </c>
      <c r="BM176" s="189" t="s">
        <v>870</v>
      </c>
    </row>
    <row r="177" s="2" customFormat="1">
      <c r="A177" s="36"/>
      <c r="B177" s="37"/>
      <c r="C177" s="36"/>
      <c r="D177" s="191" t="s">
        <v>210</v>
      </c>
      <c r="E177" s="36"/>
      <c r="F177" s="192" t="s">
        <v>871</v>
      </c>
      <c r="G177" s="36"/>
      <c r="H177" s="36"/>
      <c r="I177" s="193"/>
      <c r="J177" s="36"/>
      <c r="K177" s="36"/>
      <c r="L177" s="37"/>
      <c r="M177" s="194"/>
      <c r="N177" s="195"/>
      <c r="O177" s="75"/>
      <c r="P177" s="75"/>
      <c r="Q177" s="75"/>
      <c r="R177" s="75"/>
      <c r="S177" s="75"/>
      <c r="T177" s="7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7" t="s">
        <v>210</v>
      </c>
      <c r="AU177" s="17" t="s">
        <v>82</v>
      </c>
    </row>
    <row r="178" s="2" customFormat="1" ht="24.15" customHeight="1">
      <c r="A178" s="36"/>
      <c r="B178" s="177"/>
      <c r="C178" s="178" t="s">
        <v>322</v>
      </c>
      <c r="D178" s="178" t="s">
        <v>203</v>
      </c>
      <c r="E178" s="179" t="s">
        <v>872</v>
      </c>
      <c r="F178" s="180" t="s">
        <v>873</v>
      </c>
      <c r="G178" s="181" t="s">
        <v>206</v>
      </c>
      <c r="H178" s="182">
        <v>10.6</v>
      </c>
      <c r="I178" s="183"/>
      <c r="J178" s="184">
        <f>ROUND(I178*H178,2)</f>
        <v>0</v>
      </c>
      <c r="K178" s="180" t="s">
        <v>207</v>
      </c>
      <c r="L178" s="37"/>
      <c r="M178" s="185" t="s">
        <v>1</v>
      </c>
      <c r="N178" s="186" t="s">
        <v>38</v>
      </c>
      <c r="O178" s="75"/>
      <c r="P178" s="187">
        <f>O178*H178</f>
        <v>0</v>
      </c>
      <c r="Q178" s="187">
        <v>0.00098999999999999999</v>
      </c>
      <c r="R178" s="187">
        <f>Q178*H178</f>
        <v>0.010494</v>
      </c>
      <c r="S178" s="187">
        <v>0</v>
      </c>
      <c r="T178" s="188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89" t="s">
        <v>208</v>
      </c>
      <c r="AT178" s="189" t="s">
        <v>203</v>
      </c>
      <c r="AU178" s="189" t="s">
        <v>82</v>
      </c>
      <c r="AY178" s="17" t="s">
        <v>201</v>
      </c>
      <c r="BE178" s="190">
        <f>IF(N178="základní",J178,0)</f>
        <v>0</v>
      </c>
      <c r="BF178" s="190">
        <f>IF(N178="snížená",J178,0)</f>
        <v>0</v>
      </c>
      <c r="BG178" s="190">
        <f>IF(N178="zákl. přenesená",J178,0)</f>
        <v>0</v>
      </c>
      <c r="BH178" s="190">
        <f>IF(N178="sníž. přenesená",J178,0)</f>
        <v>0</v>
      </c>
      <c r="BI178" s="190">
        <f>IF(N178="nulová",J178,0)</f>
        <v>0</v>
      </c>
      <c r="BJ178" s="17" t="s">
        <v>80</v>
      </c>
      <c r="BK178" s="190">
        <f>ROUND(I178*H178,2)</f>
        <v>0</v>
      </c>
      <c r="BL178" s="17" t="s">
        <v>208</v>
      </c>
      <c r="BM178" s="189" t="s">
        <v>874</v>
      </c>
    </row>
    <row r="179" s="2" customFormat="1">
      <c r="A179" s="36"/>
      <c r="B179" s="37"/>
      <c r="C179" s="36"/>
      <c r="D179" s="191" t="s">
        <v>210</v>
      </c>
      <c r="E179" s="36"/>
      <c r="F179" s="192" t="s">
        <v>875</v>
      </c>
      <c r="G179" s="36"/>
      <c r="H179" s="36"/>
      <c r="I179" s="193"/>
      <c r="J179" s="36"/>
      <c r="K179" s="36"/>
      <c r="L179" s="37"/>
      <c r="M179" s="194"/>
      <c r="N179" s="195"/>
      <c r="O179" s="75"/>
      <c r="P179" s="75"/>
      <c r="Q179" s="75"/>
      <c r="R179" s="75"/>
      <c r="S179" s="75"/>
      <c r="T179" s="7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7" t="s">
        <v>210</v>
      </c>
      <c r="AU179" s="17" t="s">
        <v>82</v>
      </c>
    </row>
    <row r="180" s="13" customFormat="1">
      <c r="A180" s="13"/>
      <c r="B180" s="196"/>
      <c r="C180" s="13"/>
      <c r="D180" s="191" t="s">
        <v>227</v>
      </c>
      <c r="E180" s="197" t="s">
        <v>1</v>
      </c>
      <c r="F180" s="198" t="s">
        <v>876</v>
      </c>
      <c r="G180" s="13"/>
      <c r="H180" s="199">
        <v>10.6</v>
      </c>
      <c r="I180" s="200"/>
      <c r="J180" s="13"/>
      <c r="K180" s="13"/>
      <c r="L180" s="196"/>
      <c r="M180" s="201"/>
      <c r="N180" s="202"/>
      <c r="O180" s="202"/>
      <c r="P180" s="202"/>
      <c r="Q180" s="202"/>
      <c r="R180" s="202"/>
      <c r="S180" s="202"/>
      <c r="T180" s="20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7" t="s">
        <v>227</v>
      </c>
      <c r="AU180" s="197" t="s">
        <v>82</v>
      </c>
      <c r="AV180" s="13" t="s">
        <v>82</v>
      </c>
      <c r="AW180" s="13" t="s">
        <v>30</v>
      </c>
      <c r="AX180" s="13" t="s">
        <v>80</v>
      </c>
      <c r="AY180" s="197" t="s">
        <v>201</v>
      </c>
    </row>
    <row r="181" s="2" customFormat="1" ht="16.5" customHeight="1">
      <c r="A181" s="36"/>
      <c r="B181" s="177"/>
      <c r="C181" s="204" t="s">
        <v>7</v>
      </c>
      <c r="D181" s="204" t="s">
        <v>261</v>
      </c>
      <c r="E181" s="205" t="s">
        <v>877</v>
      </c>
      <c r="F181" s="206" t="s">
        <v>878</v>
      </c>
      <c r="G181" s="207" t="s">
        <v>879</v>
      </c>
      <c r="H181" s="208">
        <v>16.960000000000001</v>
      </c>
      <c r="I181" s="209"/>
      <c r="J181" s="210">
        <f>ROUND(I181*H181,2)</f>
        <v>0</v>
      </c>
      <c r="K181" s="206" t="s">
        <v>880</v>
      </c>
      <c r="L181" s="211"/>
      <c r="M181" s="212" t="s">
        <v>1</v>
      </c>
      <c r="N181" s="213" t="s">
        <v>38</v>
      </c>
      <c r="O181" s="75"/>
      <c r="P181" s="187">
        <f>O181*H181</f>
        <v>0</v>
      </c>
      <c r="Q181" s="187">
        <v>0.001</v>
      </c>
      <c r="R181" s="187">
        <f>Q181*H181</f>
        <v>0.016960000000000003</v>
      </c>
      <c r="S181" s="187">
        <v>0</v>
      </c>
      <c r="T181" s="188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89" t="s">
        <v>248</v>
      </c>
      <c r="AT181" s="189" t="s">
        <v>261</v>
      </c>
      <c r="AU181" s="189" t="s">
        <v>82</v>
      </c>
      <c r="AY181" s="17" t="s">
        <v>201</v>
      </c>
      <c r="BE181" s="190">
        <f>IF(N181="základní",J181,0)</f>
        <v>0</v>
      </c>
      <c r="BF181" s="190">
        <f>IF(N181="snížená",J181,0)</f>
        <v>0</v>
      </c>
      <c r="BG181" s="190">
        <f>IF(N181="zákl. přenesená",J181,0)</f>
        <v>0</v>
      </c>
      <c r="BH181" s="190">
        <f>IF(N181="sníž. přenesená",J181,0)</f>
        <v>0</v>
      </c>
      <c r="BI181" s="190">
        <f>IF(N181="nulová",J181,0)</f>
        <v>0</v>
      </c>
      <c r="BJ181" s="17" t="s">
        <v>80</v>
      </c>
      <c r="BK181" s="190">
        <f>ROUND(I181*H181,2)</f>
        <v>0</v>
      </c>
      <c r="BL181" s="17" t="s">
        <v>208</v>
      </c>
      <c r="BM181" s="189" t="s">
        <v>881</v>
      </c>
    </row>
    <row r="182" s="2" customFormat="1">
      <c r="A182" s="36"/>
      <c r="B182" s="37"/>
      <c r="C182" s="36"/>
      <c r="D182" s="191" t="s">
        <v>210</v>
      </c>
      <c r="E182" s="36"/>
      <c r="F182" s="192" t="s">
        <v>878</v>
      </c>
      <c r="G182" s="36"/>
      <c r="H182" s="36"/>
      <c r="I182" s="193"/>
      <c r="J182" s="36"/>
      <c r="K182" s="36"/>
      <c r="L182" s="37"/>
      <c r="M182" s="194"/>
      <c r="N182" s="195"/>
      <c r="O182" s="75"/>
      <c r="P182" s="75"/>
      <c r="Q182" s="75"/>
      <c r="R182" s="75"/>
      <c r="S182" s="75"/>
      <c r="T182" s="7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7" t="s">
        <v>210</v>
      </c>
      <c r="AU182" s="17" t="s">
        <v>82</v>
      </c>
    </row>
    <row r="183" s="13" customFormat="1">
      <c r="A183" s="13"/>
      <c r="B183" s="196"/>
      <c r="C183" s="13"/>
      <c r="D183" s="191" t="s">
        <v>227</v>
      </c>
      <c r="E183" s="197" t="s">
        <v>1</v>
      </c>
      <c r="F183" s="198" t="s">
        <v>882</v>
      </c>
      <c r="G183" s="13"/>
      <c r="H183" s="199">
        <v>16.960000000000001</v>
      </c>
      <c r="I183" s="200"/>
      <c r="J183" s="13"/>
      <c r="K183" s="13"/>
      <c r="L183" s="196"/>
      <c r="M183" s="201"/>
      <c r="N183" s="202"/>
      <c r="O183" s="202"/>
      <c r="P183" s="202"/>
      <c r="Q183" s="202"/>
      <c r="R183" s="202"/>
      <c r="S183" s="202"/>
      <c r="T183" s="20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97" t="s">
        <v>227</v>
      </c>
      <c r="AU183" s="197" t="s">
        <v>82</v>
      </c>
      <c r="AV183" s="13" t="s">
        <v>82</v>
      </c>
      <c r="AW183" s="13" t="s">
        <v>30</v>
      </c>
      <c r="AX183" s="13" t="s">
        <v>80</v>
      </c>
      <c r="AY183" s="197" t="s">
        <v>201</v>
      </c>
    </row>
    <row r="184" s="12" customFormat="1" ht="22.8" customHeight="1">
      <c r="A184" s="12"/>
      <c r="B184" s="164"/>
      <c r="C184" s="12"/>
      <c r="D184" s="165" t="s">
        <v>72</v>
      </c>
      <c r="E184" s="175" t="s">
        <v>518</v>
      </c>
      <c r="F184" s="175" t="s">
        <v>519</v>
      </c>
      <c r="G184" s="12"/>
      <c r="H184" s="12"/>
      <c r="I184" s="167"/>
      <c r="J184" s="176">
        <f>BK184</f>
        <v>0</v>
      </c>
      <c r="K184" s="12"/>
      <c r="L184" s="164"/>
      <c r="M184" s="169"/>
      <c r="N184" s="170"/>
      <c r="O184" s="170"/>
      <c r="P184" s="171">
        <f>SUM(P185:P194)</f>
        <v>0</v>
      </c>
      <c r="Q184" s="170"/>
      <c r="R184" s="171">
        <f>SUM(R185:R194)</f>
        <v>0</v>
      </c>
      <c r="S184" s="170"/>
      <c r="T184" s="172">
        <f>SUM(T185:T194)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5" t="s">
        <v>80</v>
      </c>
      <c r="AT184" s="173" t="s">
        <v>72</v>
      </c>
      <c r="AU184" s="173" t="s">
        <v>80</v>
      </c>
      <c r="AY184" s="165" t="s">
        <v>201</v>
      </c>
      <c r="BK184" s="174">
        <f>SUM(BK185:BK194)</f>
        <v>0</v>
      </c>
    </row>
    <row r="185" s="2" customFormat="1" ht="24.15" customHeight="1">
      <c r="A185" s="36"/>
      <c r="B185" s="177"/>
      <c r="C185" s="178" t="s">
        <v>332</v>
      </c>
      <c r="D185" s="178" t="s">
        <v>203</v>
      </c>
      <c r="E185" s="179" t="s">
        <v>526</v>
      </c>
      <c r="F185" s="180" t="s">
        <v>527</v>
      </c>
      <c r="G185" s="181" t="s">
        <v>264</v>
      </c>
      <c r="H185" s="182">
        <v>27.234999999999999</v>
      </c>
      <c r="I185" s="183"/>
      <c r="J185" s="184">
        <f>ROUND(I185*H185,2)</f>
        <v>0</v>
      </c>
      <c r="K185" s="180" t="s">
        <v>207</v>
      </c>
      <c r="L185" s="37"/>
      <c r="M185" s="185" t="s">
        <v>1</v>
      </c>
      <c r="N185" s="186" t="s">
        <v>38</v>
      </c>
      <c r="O185" s="75"/>
      <c r="P185" s="187">
        <f>O185*H185</f>
        <v>0</v>
      </c>
      <c r="Q185" s="187">
        <v>0</v>
      </c>
      <c r="R185" s="187">
        <f>Q185*H185</f>
        <v>0</v>
      </c>
      <c r="S185" s="187">
        <v>0</v>
      </c>
      <c r="T185" s="18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9" t="s">
        <v>208</v>
      </c>
      <c r="AT185" s="189" t="s">
        <v>203</v>
      </c>
      <c r="AU185" s="189" t="s">
        <v>82</v>
      </c>
      <c r="AY185" s="17" t="s">
        <v>201</v>
      </c>
      <c r="BE185" s="190">
        <f>IF(N185="základní",J185,0)</f>
        <v>0</v>
      </c>
      <c r="BF185" s="190">
        <f>IF(N185="snížená",J185,0)</f>
        <v>0</v>
      </c>
      <c r="BG185" s="190">
        <f>IF(N185="zákl. přenesená",J185,0)</f>
        <v>0</v>
      </c>
      <c r="BH185" s="190">
        <f>IF(N185="sníž. přenesená",J185,0)</f>
        <v>0</v>
      </c>
      <c r="BI185" s="190">
        <f>IF(N185="nulová",J185,0)</f>
        <v>0</v>
      </c>
      <c r="BJ185" s="17" t="s">
        <v>80</v>
      </c>
      <c r="BK185" s="190">
        <f>ROUND(I185*H185,2)</f>
        <v>0</v>
      </c>
      <c r="BL185" s="17" t="s">
        <v>208</v>
      </c>
      <c r="BM185" s="189" t="s">
        <v>883</v>
      </c>
    </row>
    <row r="186" s="2" customFormat="1">
      <c r="A186" s="36"/>
      <c r="B186" s="37"/>
      <c r="C186" s="36"/>
      <c r="D186" s="191" t="s">
        <v>210</v>
      </c>
      <c r="E186" s="36"/>
      <c r="F186" s="192" t="s">
        <v>527</v>
      </c>
      <c r="G186" s="36"/>
      <c r="H186" s="36"/>
      <c r="I186" s="193"/>
      <c r="J186" s="36"/>
      <c r="K186" s="36"/>
      <c r="L186" s="37"/>
      <c r="M186" s="194"/>
      <c r="N186" s="195"/>
      <c r="O186" s="75"/>
      <c r="P186" s="75"/>
      <c r="Q186" s="75"/>
      <c r="R186" s="75"/>
      <c r="S186" s="75"/>
      <c r="T186" s="7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7" t="s">
        <v>210</v>
      </c>
      <c r="AU186" s="17" t="s">
        <v>82</v>
      </c>
    </row>
    <row r="187" s="13" customFormat="1">
      <c r="A187" s="13"/>
      <c r="B187" s="196"/>
      <c r="C187" s="13"/>
      <c r="D187" s="191" t="s">
        <v>227</v>
      </c>
      <c r="E187" s="197" t="s">
        <v>1</v>
      </c>
      <c r="F187" s="198" t="s">
        <v>884</v>
      </c>
      <c r="G187" s="13"/>
      <c r="H187" s="199">
        <v>27.234999999999999</v>
      </c>
      <c r="I187" s="200"/>
      <c r="J187" s="13"/>
      <c r="K187" s="13"/>
      <c r="L187" s="196"/>
      <c r="M187" s="201"/>
      <c r="N187" s="202"/>
      <c r="O187" s="202"/>
      <c r="P187" s="202"/>
      <c r="Q187" s="202"/>
      <c r="R187" s="202"/>
      <c r="S187" s="202"/>
      <c r="T187" s="20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7" t="s">
        <v>227</v>
      </c>
      <c r="AU187" s="197" t="s">
        <v>82</v>
      </c>
      <c r="AV187" s="13" t="s">
        <v>82</v>
      </c>
      <c r="AW187" s="13" t="s">
        <v>30</v>
      </c>
      <c r="AX187" s="13" t="s">
        <v>80</v>
      </c>
      <c r="AY187" s="197" t="s">
        <v>201</v>
      </c>
    </row>
    <row r="188" s="2" customFormat="1" ht="24.15" customHeight="1">
      <c r="A188" s="36"/>
      <c r="B188" s="177"/>
      <c r="C188" s="178" t="s">
        <v>339</v>
      </c>
      <c r="D188" s="178" t="s">
        <v>203</v>
      </c>
      <c r="E188" s="179" t="s">
        <v>885</v>
      </c>
      <c r="F188" s="180" t="s">
        <v>886</v>
      </c>
      <c r="G188" s="181" t="s">
        <v>264</v>
      </c>
      <c r="H188" s="182">
        <v>27.234999999999999</v>
      </c>
      <c r="I188" s="183"/>
      <c r="J188" s="184">
        <f>ROUND(I188*H188,2)</f>
        <v>0</v>
      </c>
      <c r="K188" s="180" t="s">
        <v>207</v>
      </c>
      <c r="L188" s="37"/>
      <c r="M188" s="185" t="s">
        <v>1</v>
      </c>
      <c r="N188" s="186" t="s">
        <v>38</v>
      </c>
      <c r="O188" s="75"/>
      <c r="P188" s="187">
        <f>O188*H188</f>
        <v>0</v>
      </c>
      <c r="Q188" s="187">
        <v>0</v>
      </c>
      <c r="R188" s="187">
        <f>Q188*H188</f>
        <v>0</v>
      </c>
      <c r="S188" s="187">
        <v>0</v>
      </c>
      <c r="T188" s="18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9" t="s">
        <v>208</v>
      </c>
      <c r="AT188" s="189" t="s">
        <v>203</v>
      </c>
      <c r="AU188" s="189" t="s">
        <v>82</v>
      </c>
      <c r="AY188" s="17" t="s">
        <v>201</v>
      </c>
      <c r="BE188" s="190">
        <f>IF(N188="základní",J188,0)</f>
        <v>0</v>
      </c>
      <c r="BF188" s="190">
        <f>IF(N188="snížená",J188,0)</f>
        <v>0</v>
      </c>
      <c r="BG188" s="190">
        <f>IF(N188="zákl. přenesená",J188,0)</f>
        <v>0</v>
      </c>
      <c r="BH188" s="190">
        <f>IF(N188="sníž. přenesená",J188,0)</f>
        <v>0</v>
      </c>
      <c r="BI188" s="190">
        <f>IF(N188="nulová",J188,0)</f>
        <v>0</v>
      </c>
      <c r="BJ188" s="17" t="s">
        <v>80</v>
      </c>
      <c r="BK188" s="190">
        <f>ROUND(I188*H188,2)</f>
        <v>0</v>
      </c>
      <c r="BL188" s="17" t="s">
        <v>208</v>
      </c>
      <c r="BM188" s="189" t="s">
        <v>887</v>
      </c>
    </row>
    <row r="189" s="2" customFormat="1">
      <c r="A189" s="36"/>
      <c r="B189" s="37"/>
      <c r="C189" s="36"/>
      <c r="D189" s="191" t="s">
        <v>210</v>
      </c>
      <c r="E189" s="36"/>
      <c r="F189" s="192" t="s">
        <v>886</v>
      </c>
      <c r="G189" s="36"/>
      <c r="H189" s="36"/>
      <c r="I189" s="193"/>
      <c r="J189" s="36"/>
      <c r="K189" s="36"/>
      <c r="L189" s="37"/>
      <c r="M189" s="194"/>
      <c r="N189" s="195"/>
      <c r="O189" s="75"/>
      <c r="P189" s="75"/>
      <c r="Q189" s="75"/>
      <c r="R189" s="75"/>
      <c r="S189" s="75"/>
      <c r="T189" s="7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7" t="s">
        <v>210</v>
      </c>
      <c r="AU189" s="17" t="s">
        <v>82</v>
      </c>
    </row>
    <row r="190" s="2" customFormat="1" ht="24.15" customHeight="1">
      <c r="A190" s="36"/>
      <c r="B190" s="177"/>
      <c r="C190" s="178" t="s">
        <v>345</v>
      </c>
      <c r="D190" s="178" t="s">
        <v>203</v>
      </c>
      <c r="E190" s="179" t="s">
        <v>888</v>
      </c>
      <c r="F190" s="180" t="s">
        <v>889</v>
      </c>
      <c r="G190" s="181" t="s">
        <v>264</v>
      </c>
      <c r="H190" s="182">
        <v>408.52499999999998</v>
      </c>
      <c r="I190" s="183"/>
      <c r="J190" s="184">
        <f>ROUND(I190*H190,2)</f>
        <v>0</v>
      </c>
      <c r="K190" s="180" t="s">
        <v>207</v>
      </c>
      <c r="L190" s="37"/>
      <c r="M190" s="185" t="s">
        <v>1</v>
      </c>
      <c r="N190" s="186" t="s">
        <v>38</v>
      </c>
      <c r="O190" s="75"/>
      <c r="P190" s="187">
        <f>O190*H190</f>
        <v>0</v>
      </c>
      <c r="Q190" s="187">
        <v>0</v>
      </c>
      <c r="R190" s="187">
        <f>Q190*H190</f>
        <v>0</v>
      </c>
      <c r="S190" s="187">
        <v>0</v>
      </c>
      <c r="T190" s="18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9" t="s">
        <v>208</v>
      </c>
      <c r="AT190" s="189" t="s">
        <v>203</v>
      </c>
      <c r="AU190" s="189" t="s">
        <v>82</v>
      </c>
      <c r="AY190" s="17" t="s">
        <v>201</v>
      </c>
      <c r="BE190" s="190">
        <f>IF(N190="základní",J190,0)</f>
        <v>0</v>
      </c>
      <c r="BF190" s="190">
        <f>IF(N190="snížená",J190,0)</f>
        <v>0</v>
      </c>
      <c r="BG190" s="190">
        <f>IF(N190="zákl. přenesená",J190,0)</f>
        <v>0</v>
      </c>
      <c r="BH190" s="190">
        <f>IF(N190="sníž. přenesená",J190,0)</f>
        <v>0</v>
      </c>
      <c r="BI190" s="190">
        <f>IF(N190="nulová",J190,0)</f>
        <v>0</v>
      </c>
      <c r="BJ190" s="17" t="s">
        <v>80</v>
      </c>
      <c r="BK190" s="190">
        <f>ROUND(I190*H190,2)</f>
        <v>0</v>
      </c>
      <c r="BL190" s="17" t="s">
        <v>208</v>
      </c>
      <c r="BM190" s="189" t="s">
        <v>890</v>
      </c>
    </row>
    <row r="191" s="2" customFormat="1">
      <c r="A191" s="36"/>
      <c r="B191" s="37"/>
      <c r="C191" s="36"/>
      <c r="D191" s="191" t="s">
        <v>210</v>
      </c>
      <c r="E191" s="36"/>
      <c r="F191" s="192" t="s">
        <v>889</v>
      </c>
      <c r="G191" s="36"/>
      <c r="H191" s="36"/>
      <c r="I191" s="193"/>
      <c r="J191" s="36"/>
      <c r="K191" s="36"/>
      <c r="L191" s="37"/>
      <c r="M191" s="194"/>
      <c r="N191" s="195"/>
      <c r="O191" s="75"/>
      <c r="P191" s="75"/>
      <c r="Q191" s="75"/>
      <c r="R191" s="75"/>
      <c r="S191" s="75"/>
      <c r="T191" s="7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7" t="s">
        <v>210</v>
      </c>
      <c r="AU191" s="17" t="s">
        <v>82</v>
      </c>
    </row>
    <row r="192" s="13" customFormat="1">
      <c r="A192" s="13"/>
      <c r="B192" s="196"/>
      <c r="C192" s="13"/>
      <c r="D192" s="191" t="s">
        <v>227</v>
      </c>
      <c r="E192" s="197" t="s">
        <v>1</v>
      </c>
      <c r="F192" s="198" t="s">
        <v>891</v>
      </c>
      <c r="G192" s="13"/>
      <c r="H192" s="199">
        <v>408.52499999999998</v>
      </c>
      <c r="I192" s="200"/>
      <c r="J192" s="13"/>
      <c r="K192" s="13"/>
      <c r="L192" s="196"/>
      <c r="M192" s="201"/>
      <c r="N192" s="202"/>
      <c r="O192" s="202"/>
      <c r="P192" s="202"/>
      <c r="Q192" s="202"/>
      <c r="R192" s="202"/>
      <c r="S192" s="202"/>
      <c r="T192" s="20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97" t="s">
        <v>227</v>
      </c>
      <c r="AU192" s="197" t="s">
        <v>82</v>
      </c>
      <c r="AV192" s="13" t="s">
        <v>82</v>
      </c>
      <c r="AW192" s="13" t="s">
        <v>30</v>
      </c>
      <c r="AX192" s="13" t="s">
        <v>80</v>
      </c>
      <c r="AY192" s="197" t="s">
        <v>201</v>
      </c>
    </row>
    <row r="193" s="2" customFormat="1" ht="33" customHeight="1">
      <c r="A193" s="36"/>
      <c r="B193" s="177"/>
      <c r="C193" s="178" t="s">
        <v>350</v>
      </c>
      <c r="D193" s="178" t="s">
        <v>203</v>
      </c>
      <c r="E193" s="179" t="s">
        <v>892</v>
      </c>
      <c r="F193" s="180" t="s">
        <v>893</v>
      </c>
      <c r="G193" s="181" t="s">
        <v>264</v>
      </c>
      <c r="H193" s="182">
        <v>27.234999999999999</v>
      </c>
      <c r="I193" s="183"/>
      <c r="J193" s="184">
        <f>ROUND(I193*H193,2)</f>
        <v>0</v>
      </c>
      <c r="K193" s="180" t="s">
        <v>207</v>
      </c>
      <c r="L193" s="37"/>
      <c r="M193" s="185" t="s">
        <v>1</v>
      </c>
      <c r="N193" s="186" t="s">
        <v>38</v>
      </c>
      <c r="O193" s="75"/>
      <c r="P193" s="187">
        <f>O193*H193</f>
        <v>0</v>
      </c>
      <c r="Q193" s="187">
        <v>0</v>
      </c>
      <c r="R193" s="187">
        <f>Q193*H193</f>
        <v>0</v>
      </c>
      <c r="S193" s="187">
        <v>0</v>
      </c>
      <c r="T193" s="188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89" t="s">
        <v>208</v>
      </c>
      <c r="AT193" s="189" t="s">
        <v>203</v>
      </c>
      <c r="AU193" s="189" t="s">
        <v>82</v>
      </c>
      <c r="AY193" s="17" t="s">
        <v>201</v>
      </c>
      <c r="BE193" s="190">
        <f>IF(N193="základní",J193,0)</f>
        <v>0</v>
      </c>
      <c r="BF193" s="190">
        <f>IF(N193="snížená",J193,0)</f>
        <v>0</v>
      </c>
      <c r="BG193" s="190">
        <f>IF(N193="zákl. přenesená",J193,0)</f>
        <v>0</v>
      </c>
      <c r="BH193" s="190">
        <f>IF(N193="sníž. přenesená",J193,0)</f>
        <v>0</v>
      </c>
      <c r="BI193" s="190">
        <f>IF(N193="nulová",J193,0)</f>
        <v>0</v>
      </c>
      <c r="BJ193" s="17" t="s">
        <v>80</v>
      </c>
      <c r="BK193" s="190">
        <f>ROUND(I193*H193,2)</f>
        <v>0</v>
      </c>
      <c r="BL193" s="17" t="s">
        <v>208</v>
      </c>
      <c r="BM193" s="189" t="s">
        <v>894</v>
      </c>
    </row>
    <row r="194" s="2" customFormat="1">
      <c r="A194" s="36"/>
      <c r="B194" s="37"/>
      <c r="C194" s="36"/>
      <c r="D194" s="191" t="s">
        <v>210</v>
      </c>
      <c r="E194" s="36"/>
      <c r="F194" s="192" t="s">
        <v>895</v>
      </c>
      <c r="G194" s="36"/>
      <c r="H194" s="36"/>
      <c r="I194" s="193"/>
      <c r="J194" s="36"/>
      <c r="K194" s="36"/>
      <c r="L194" s="37"/>
      <c r="M194" s="194"/>
      <c r="N194" s="195"/>
      <c r="O194" s="75"/>
      <c r="P194" s="75"/>
      <c r="Q194" s="75"/>
      <c r="R194" s="75"/>
      <c r="S194" s="75"/>
      <c r="T194" s="7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7" t="s">
        <v>210</v>
      </c>
      <c r="AU194" s="17" t="s">
        <v>82</v>
      </c>
    </row>
    <row r="195" s="12" customFormat="1" ht="22.8" customHeight="1">
      <c r="A195" s="12"/>
      <c r="B195" s="164"/>
      <c r="C195" s="12"/>
      <c r="D195" s="165" t="s">
        <v>72</v>
      </c>
      <c r="E195" s="175" t="s">
        <v>556</v>
      </c>
      <c r="F195" s="175" t="s">
        <v>557</v>
      </c>
      <c r="G195" s="12"/>
      <c r="H195" s="12"/>
      <c r="I195" s="167"/>
      <c r="J195" s="176">
        <f>BK195</f>
        <v>0</v>
      </c>
      <c r="K195" s="12"/>
      <c r="L195" s="164"/>
      <c r="M195" s="169"/>
      <c r="N195" s="170"/>
      <c r="O195" s="170"/>
      <c r="P195" s="171">
        <f>SUM(P196:P197)</f>
        <v>0</v>
      </c>
      <c r="Q195" s="170"/>
      <c r="R195" s="171">
        <f>SUM(R196:R197)</f>
        <v>0</v>
      </c>
      <c r="S195" s="170"/>
      <c r="T195" s="172">
        <f>SUM(T196:T197)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5" t="s">
        <v>80</v>
      </c>
      <c r="AT195" s="173" t="s">
        <v>72</v>
      </c>
      <c r="AU195" s="173" t="s">
        <v>80</v>
      </c>
      <c r="AY195" s="165" t="s">
        <v>201</v>
      </c>
      <c r="BK195" s="174">
        <f>SUM(BK196:BK197)</f>
        <v>0</v>
      </c>
    </row>
    <row r="196" s="2" customFormat="1" ht="24.15" customHeight="1">
      <c r="A196" s="36"/>
      <c r="B196" s="177"/>
      <c r="C196" s="178" t="s">
        <v>356</v>
      </c>
      <c r="D196" s="178" t="s">
        <v>203</v>
      </c>
      <c r="E196" s="179" t="s">
        <v>559</v>
      </c>
      <c r="F196" s="180" t="s">
        <v>560</v>
      </c>
      <c r="G196" s="181" t="s">
        <v>264</v>
      </c>
      <c r="H196" s="182">
        <v>54.292999999999999</v>
      </c>
      <c r="I196" s="183"/>
      <c r="J196" s="184">
        <f>ROUND(I196*H196,2)</f>
        <v>0</v>
      </c>
      <c r="K196" s="180" t="s">
        <v>207</v>
      </c>
      <c r="L196" s="37"/>
      <c r="M196" s="185" t="s">
        <v>1</v>
      </c>
      <c r="N196" s="186" t="s">
        <v>38</v>
      </c>
      <c r="O196" s="75"/>
      <c r="P196" s="187">
        <f>O196*H196</f>
        <v>0</v>
      </c>
      <c r="Q196" s="187">
        <v>0</v>
      </c>
      <c r="R196" s="187">
        <f>Q196*H196</f>
        <v>0</v>
      </c>
      <c r="S196" s="187">
        <v>0</v>
      </c>
      <c r="T196" s="188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89" t="s">
        <v>208</v>
      </c>
      <c r="AT196" s="189" t="s">
        <v>203</v>
      </c>
      <c r="AU196" s="189" t="s">
        <v>82</v>
      </c>
      <c r="AY196" s="17" t="s">
        <v>201</v>
      </c>
      <c r="BE196" s="190">
        <f>IF(N196="základní",J196,0)</f>
        <v>0</v>
      </c>
      <c r="BF196" s="190">
        <f>IF(N196="snížená",J196,0)</f>
        <v>0</v>
      </c>
      <c r="BG196" s="190">
        <f>IF(N196="zákl. přenesená",J196,0)</f>
        <v>0</v>
      </c>
      <c r="BH196" s="190">
        <f>IF(N196="sníž. přenesená",J196,0)</f>
        <v>0</v>
      </c>
      <c r="BI196" s="190">
        <f>IF(N196="nulová",J196,0)</f>
        <v>0</v>
      </c>
      <c r="BJ196" s="17" t="s">
        <v>80</v>
      </c>
      <c r="BK196" s="190">
        <f>ROUND(I196*H196,2)</f>
        <v>0</v>
      </c>
      <c r="BL196" s="17" t="s">
        <v>208</v>
      </c>
      <c r="BM196" s="189" t="s">
        <v>896</v>
      </c>
    </row>
    <row r="197" s="2" customFormat="1">
      <c r="A197" s="36"/>
      <c r="B197" s="37"/>
      <c r="C197" s="36"/>
      <c r="D197" s="191" t="s">
        <v>210</v>
      </c>
      <c r="E197" s="36"/>
      <c r="F197" s="192" t="s">
        <v>560</v>
      </c>
      <c r="G197" s="36"/>
      <c r="H197" s="36"/>
      <c r="I197" s="193"/>
      <c r="J197" s="36"/>
      <c r="K197" s="36"/>
      <c r="L197" s="37"/>
      <c r="M197" s="229"/>
      <c r="N197" s="230"/>
      <c r="O197" s="231"/>
      <c r="P197" s="231"/>
      <c r="Q197" s="231"/>
      <c r="R197" s="231"/>
      <c r="S197" s="231"/>
      <c r="T197" s="232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7" t="s">
        <v>210</v>
      </c>
      <c r="AU197" s="17" t="s">
        <v>82</v>
      </c>
    </row>
    <row r="198" s="2" customFormat="1" ht="6.96" customHeight="1">
      <c r="A198" s="36"/>
      <c r="B198" s="58"/>
      <c r="C198" s="59"/>
      <c r="D198" s="59"/>
      <c r="E198" s="59"/>
      <c r="F198" s="59"/>
      <c r="G198" s="59"/>
      <c r="H198" s="59"/>
      <c r="I198" s="59"/>
      <c r="J198" s="59"/>
      <c r="K198" s="59"/>
      <c r="L198" s="37"/>
      <c r="M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</row>
  </sheetData>
  <autoFilter ref="C125:K19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813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897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ROUND((SUM(BE123:BE132)),  2)</f>
        <v>0</v>
      </c>
      <c r="G35" s="36"/>
      <c r="H35" s="36"/>
      <c r="I35" s="134">
        <v>0.20999999999999999</v>
      </c>
      <c r="J35" s="133">
        <f>ROUND(((SUM(BE123:BE132))*I35),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ROUND((SUM(BF123:BF132)),  2)</f>
        <v>0</v>
      </c>
      <c r="G36" s="36"/>
      <c r="H36" s="36"/>
      <c r="I36" s="134">
        <v>0.12</v>
      </c>
      <c r="J36" s="133">
        <f>ROUND(((SUM(BF123:BF132))*I36),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ROUND((SUM(BG123:BG132)),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ROUND((SUM(BH123:BH132)),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ROUND((SUM(BI123:BI132)),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813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02 -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J130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813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2024/03/SO 02 - VON - vedlejší ostatní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</f>
        <v>0</v>
      </c>
      <c r="Q123" s="88"/>
      <c r="R123" s="161">
        <f>R124</f>
        <v>0</v>
      </c>
      <c r="S123" s="88"/>
      <c r="T123" s="162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754</v>
      </c>
      <c r="F124" s="166" t="s">
        <v>755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P125+P130</f>
        <v>0</v>
      </c>
      <c r="Q124" s="170"/>
      <c r="R124" s="171">
        <f>R125+R130</f>
        <v>0</v>
      </c>
      <c r="S124" s="170"/>
      <c r="T124" s="172">
        <f>T125+T130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73</v>
      </c>
      <c r="AY124" s="165" t="s">
        <v>201</v>
      </c>
      <c r="BK124" s="174">
        <f>BK125+BK130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779</v>
      </c>
      <c r="F125" s="175" t="s">
        <v>780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SUM(P126:P129)</f>
        <v>0</v>
      </c>
      <c r="Q125" s="170"/>
      <c r="R125" s="171">
        <f>SUM(R126:R129)</f>
        <v>0</v>
      </c>
      <c r="S125" s="170"/>
      <c r="T125" s="172">
        <f>SUM(T126:T129)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80</v>
      </c>
      <c r="AY125" s="165" t="s">
        <v>201</v>
      </c>
      <c r="BK125" s="174">
        <f>SUM(BK126:BK129)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781</v>
      </c>
      <c r="F126" s="180" t="s">
        <v>782</v>
      </c>
      <c r="G126" s="181" t="s">
        <v>760</v>
      </c>
      <c r="H126" s="182">
        <v>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761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761</v>
      </c>
      <c r="BM126" s="189" t="s">
        <v>898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782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16.5" customHeight="1">
      <c r="A128" s="36"/>
      <c r="B128" s="177"/>
      <c r="C128" s="178" t="s">
        <v>82</v>
      </c>
      <c r="D128" s="178" t="s">
        <v>203</v>
      </c>
      <c r="E128" s="179" t="s">
        <v>798</v>
      </c>
      <c r="F128" s="180" t="s">
        <v>799</v>
      </c>
      <c r="G128" s="181" t="s">
        <v>760</v>
      </c>
      <c r="H128" s="182">
        <v>1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761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761</v>
      </c>
      <c r="BM128" s="189" t="s">
        <v>899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799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12" customFormat="1" ht="22.8" customHeight="1">
      <c r="A130" s="12"/>
      <c r="B130" s="164"/>
      <c r="C130" s="12"/>
      <c r="D130" s="165" t="s">
        <v>72</v>
      </c>
      <c r="E130" s="175" t="s">
        <v>804</v>
      </c>
      <c r="F130" s="175" t="s">
        <v>805</v>
      </c>
      <c r="G130" s="12"/>
      <c r="H130" s="12"/>
      <c r="I130" s="167"/>
      <c r="J130" s="176">
        <f>BK130</f>
        <v>0</v>
      </c>
      <c r="K130" s="12"/>
      <c r="L130" s="164"/>
      <c r="M130" s="169"/>
      <c r="N130" s="170"/>
      <c r="O130" s="170"/>
      <c r="P130" s="171">
        <f>SUM(P131:P132)</f>
        <v>0</v>
      </c>
      <c r="Q130" s="170"/>
      <c r="R130" s="171">
        <f>SUM(R131:R132)</f>
        <v>0</v>
      </c>
      <c r="S130" s="170"/>
      <c r="T130" s="172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5" t="s">
        <v>229</v>
      </c>
      <c r="AT130" s="173" t="s">
        <v>72</v>
      </c>
      <c r="AU130" s="173" t="s">
        <v>80</v>
      </c>
      <c r="AY130" s="165" t="s">
        <v>201</v>
      </c>
      <c r="BK130" s="174">
        <f>SUM(BK131:BK132)</f>
        <v>0</v>
      </c>
    </row>
    <row r="131" s="2" customFormat="1" ht="16.5" customHeight="1">
      <c r="A131" s="36"/>
      <c r="B131" s="177"/>
      <c r="C131" s="178" t="s">
        <v>216</v>
      </c>
      <c r="D131" s="178" t="s">
        <v>203</v>
      </c>
      <c r="E131" s="179" t="s">
        <v>810</v>
      </c>
      <c r="F131" s="180" t="s">
        <v>811</v>
      </c>
      <c r="G131" s="181" t="s">
        <v>760</v>
      </c>
      <c r="H131" s="182">
        <v>1</v>
      </c>
      <c r="I131" s="183"/>
      <c r="J131" s="184">
        <f>ROUND(I131*H131,2)</f>
        <v>0</v>
      </c>
      <c r="K131" s="180" t="s">
        <v>207</v>
      </c>
      <c r="L131" s="37"/>
      <c r="M131" s="185" t="s">
        <v>1</v>
      </c>
      <c r="N131" s="186" t="s">
        <v>38</v>
      </c>
      <c r="O131" s="75"/>
      <c r="P131" s="187">
        <f>O131*H131</f>
        <v>0</v>
      </c>
      <c r="Q131" s="187">
        <v>0</v>
      </c>
      <c r="R131" s="187">
        <f>Q131*H131</f>
        <v>0</v>
      </c>
      <c r="S131" s="187">
        <v>0</v>
      </c>
      <c r="T131" s="18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9" t="s">
        <v>761</v>
      </c>
      <c r="AT131" s="189" t="s">
        <v>203</v>
      </c>
      <c r="AU131" s="189" t="s">
        <v>82</v>
      </c>
      <c r="AY131" s="17" t="s">
        <v>201</v>
      </c>
      <c r="BE131" s="190">
        <f>IF(N131="základní",J131,0)</f>
        <v>0</v>
      </c>
      <c r="BF131" s="190">
        <f>IF(N131="snížená",J131,0)</f>
        <v>0</v>
      </c>
      <c r="BG131" s="190">
        <f>IF(N131="zákl. přenesená",J131,0)</f>
        <v>0</v>
      </c>
      <c r="BH131" s="190">
        <f>IF(N131="sníž. přenesená",J131,0)</f>
        <v>0</v>
      </c>
      <c r="BI131" s="190">
        <f>IF(N131="nulová",J131,0)</f>
        <v>0</v>
      </c>
      <c r="BJ131" s="17" t="s">
        <v>80</v>
      </c>
      <c r="BK131" s="190">
        <f>ROUND(I131*H131,2)</f>
        <v>0</v>
      </c>
      <c r="BL131" s="17" t="s">
        <v>761</v>
      </c>
      <c r="BM131" s="189" t="s">
        <v>900</v>
      </c>
    </row>
    <row r="132" s="2" customFormat="1">
      <c r="A132" s="36"/>
      <c r="B132" s="37"/>
      <c r="C132" s="36"/>
      <c r="D132" s="191" t="s">
        <v>210</v>
      </c>
      <c r="E132" s="36"/>
      <c r="F132" s="192" t="s">
        <v>811</v>
      </c>
      <c r="G132" s="36"/>
      <c r="H132" s="36"/>
      <c r="I132" s="193"/>
      <c r="J132" s="36"/>
      <c r="K132" s="36"/>
      <c r="L132" s="37"/>
      <c r="M132" s="229"/>
      <c r="N132" s="230"/>
      <c r="O132" s="231"/>
      <c r="P132" s="231"/>
      <c r="Q132" s="231"/>
      <c r="R132" s="231"/>
      <c r="S132" s="231"/>
      <c r="T132" s="232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210</v>
      </c>
      <c r="AU132" s="17" t="s">
        <v>82</v>
      </c>
    </row>
    <row r="133" s="2" customFormat="1" ht="6.96" customHeight="1">
      <c r="A133" s="36"/>
      <c r="B133" s="58"/>
      <c r="C133" s="59"/>
      <c r="D133" s="59"/>
      <c r="E133" s="59"/>
      <c r="F133" s="59"/>
      <c r="G133" s="59"/>
      <c r="H133" s="59"/>
      <c r="I133" s="59"/>
      <c r="J133" s="59"/>
      <c r="K133" s="59"/>
      <c r="L133" s="37"/>
      <c r="M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</row>
  </sheetData>
  <autoFilter ref="C122:K13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901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902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ROUND(J132,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ROUND((SUM(BE132:BE264)),  2)</f>
        <v>0</v>
      </c>
      <c r="G35" s="36"/>
      <c r="H35" s="36"/>
      <c r="I35" s="134">
        <v>0.20999999999999999</v>
      </c>
      <c r="J35" s="133">
        <f>ROUND(((SUM(BE132:BE264))*I35),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ROUND((SUM(BF132:BF264)),  2)</f>
        <v>0</v>
      </c>
      <c r="G36" s="36"/>
      <c r="H36" s="36"/>
      <c r="I36" s="134">
        <v>0.12</v>
      </c>
      <c r="J36" s="133">
        <f>ROUND(((SUM(BF132:BF264))*I36),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ROUND((SUM(BG132:BG264)),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ROUND((SUM(BH132:BH264)),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ROUND((SUM(BI132:BI264)),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901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2024/03/1.1/SO 03 - Stavební objekt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J132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J133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174</v>
      </c>
      <c r="E100" s="152"/>
      <c r="F100" s="152"/>
      <c r="G100" s="152"/>
      <c r="H100" s="152"/>
      <c r="I100" s="152"/>
      <c r="J100" s="153">
        <f>J134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175</v>
      </c>
      <c r="E101" s="152"/>
      <c r="F101" s="152"/>
      <c r="G101" s="152"/>
      <c r="H101" s="152"/>
      <c r="I101" s="152"/>
      <c r="J101" s="153">
        <f>J166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177</v>
      </c>
      <c r="E102" s="152"/>
      <c r="F102" s="152"/>
      <c r="G102" s="152"/>
      <c r="H102" s="152"/>
      <c r="I102" s="152"/>
      <c r="J102" s="153">
        <f>J184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0"/>
      <c r="C103" s="10"/>
      <c r="D103" s="151" t="s">
        <v>179</v>
      </c>
      <c r="E103" s="152"/>
      <c r="F103" s="152"/>
      <c r="G103" s="152"/>
      <c r="H103" s="152"/>
      <c r="I103" s="152"/>
      <c r="J103" s="153">
        <f>J199</f>
        <v>0</v>
      </c>
      <c r="K103" s="10"/>
      <c r="L103" s="15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0"/>
      <c r="C104" s="10"/>
      <c r="D104" s="151" t="s">
        <v>180</v>
      </c>
      <c r="E104" s="152"/>
      <c r="F104" s="152"/>
      <c r="G104" s="152"/>
      <c r="H104" s="152"/>
      <c r="I104" s="152"/>
      <c r="J104" s="153">
        <f>J220</f>
        <v>0</v>
      </c>
      <c r="K104" s="10"/>
      <c r="L104" s="15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0"/>
      <c r="C105" s="10"/>
      <c r="D105" s="151" t="s">
        <v>181</v>
      </c>
      <c r="E105" s="152"/>
      <c r="F105" s="152"/>
      <c r="G105" s="152"/>
      <c r="H105" s="152"/>
      <c r="I105" s="152"/>
      <c r="J105" s="153">
        <f>J229</f>
        <v>0</v>
      </c>
      <c r="K105" s="10"/>
      <c r="L105" s="15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0"/>
      <c r="C106" s="10"/>
      <c r="D106" s="151" t="s">
        <v>182</v>
      </c>
      <c r="E106" s="152"/>
      <c r="F106" s="152"/>
      <c r="G106" s="152"/>
      <c r="H106" s="152"/>
      <c r="I106" s="152"/>
      <c r="J106" s="153">
        <f>J242</f>
        <v>0</v>
      </c>
      <c r="K106" s="10"/>
      <c r="L106" s="15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6"/>
      <c r="C107" s="9"/>
      <c r="D107" s="147" t="s">
        <v>183</v>
      </c>
      <c r="E107" s="148"/>
      <c r="F107" s="148"/>
      <c r="G107" s="148"/>
      <c r="H107" s="148"/>
      <c r="I107" s="148"/>
      <c r="J107" s="149">
        <f>J245</f>
        <v>0</v>
      </c>
      <c r="K107" s="9"/>
      <c r="L107" s="14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0"/>
      <c r="C108" s="10"/>
      <c r="D108" s="151" t="s">
        <v>184</v>
      </c>
      <c r="E108" s="152"/>
      <c r="F108" s="152"/>
      <c r="G108" s="152"/>
      <c r="H108" s="152"/>
      <c r="I108" s="152"/>
      <c r="J108" s="153">
        <f>J246</f>
        <v>0</v>
      </c>
      <c r="K108" s="10"/>
      <c r="L108" s="15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4.96" customHeight="1">
      <c r="A109" s="9"/>
      <c r="B109" s="146"/>
      <c r="C109" s="9"/>
      <c r="D109" s="147" t="s">
        <v>903</v>
      </c>
      <c r="E109" s="148"/>
      <c r="F109" s="148"/>
      <c r="G109" s="148"/>
      <c r="H109" s="148"/>
      <c r="I109" s="148"/>
      <c r="J109" s="149">
        <f>J256</f>
        <v>0</v>
      </c>
      <c r="K109" s="9"/>
      <c r="L109" s="14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50"/>
      <c r="C110" s="10"/>
      <c r="D110" s="151" t="s">
        <v>904</v>
      </c>
      <c r="E110" s="152"/>
      <c r="F110" s="152"/>
      <c r="G110" s="152"/>
      <c r="H110" s="152"/>
      <c r="I110" s="152"/>
      <c r="J110" s="153">
        <f>J257</f>
        <v>0</v>
      </c>
      <c r="K110" s="10"/>
      <c r="L110" s="15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6"/>
      <c r="B111" s="37"/>
      <c r="C111" s="36"/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6.96" customHeight="1">
      <c r="A112" s="36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6" s="2" customFormat="1" ht="6.96" customHeight="1">
      <c r="A116" s="36"/>
      <c r="B116" s="60"/>
      <c r="C116" s="61"/>
      <c r="D116" s="61"/>
      <c r="E116" s="61"/>
      <c r="F116" s="61"/>
      <c r="G116" s="61"/>
      <c r="H116" s="61"/>
      <c r="I116" s="61"/>
      <c r="J116" s="61"/>
      <c r="K116" s="61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24.96" customHeight="1">
      <c r="A117" s="36"/>
      <c r="B117" s="37"/>
      <c r="C117" s="21" t="s">
        <v>186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2" customHeight="1">
      <c r="A119" s="36"/>
      <c r="B119" s="37"/>
      <c r="C119" s="30" t="s">
        <v>16</v>
      </c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6.5" customHeight="1">
      <c r="A120" s="36"/>
      <c r="B120" s="37"/>
      <c r="C120" s="36"/>
      <c r="D120" s="36"/>
      <c r="E120" s="127" t="str">
        <f>E7</f>
        <v>oprava mostních objektů na TU 1441</v>
      </c>
      <c r="F120" s="30"/>
      <c r="G120" s="30"/>
      <c r="H120" s="30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" customFormat="1" ht="12" customHeight="1">
      <c r="B121" s="20"/>
      <c r="C121" s="30" t="s">
        <v>164</v>
      </c>
      <c r="L121" s="20"/>
    </row>
    <row r="122" s="2" customFormat="1" ht="16.5" customHeight="1">
      <c r="A122" s="36"/>
      <c r="B122" s="37"/>
      <c r="C122" s="36"/>
      <c r="D122" s="36"/>
      <c r="E122" s="127" t="s">
        <v>901</v>
      </c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12" customHeight="1">
      <c r="A123" s="36"/>
      <c r="B123" s="37"/>
      <c r="C123" s="30" t="s">
        <v>166</v>
      </c>
      <c r="D123" s="36"/>
      <c r="E123" s="36"/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6.5" customHeight="1">
      <c r="A124" s="36"/>
      <c r="B124" s="37"/>
      <c r="C124" s="36"/>
      <c r="D124" s="36"/>
      <c r="E124" s="65" t="str">
        <f>E11</f>
        <v>2024/03/1.1/SO 03 - Stavební objekt</v>
      </c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6.96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12" customHeight="1">
      <c r="A126" s="36"/>
      <c r="B126" s="37"/>
      <c r="C126" s="30" t="s">
        <v>20</v>
      </c>
      <c r="D126" s="36"/>
      <c r="E126" s="36"/>
      <c r="F126" s="25" t="str">
        <f>F14</f>
        <v xml:space="preserve"> </v>
      </c>
      <c r="G126" s="36"/>
      <c r="H126" s="36"/>
      <c r="I126" s="30" t="s">
        <v>22</v>
      </c>
      <c r="J126" s="67" t="str">
        <f>IF(J14="","",J14)</f>
        <v>24. 4. 2024</v>
      </c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6.96" customHeight="1">
      <c r="A127" s="36"/>
      <c r="B127" s="37"/>
      <c r="C127" s="36"/>
      <c r="D127" s="36"/>
      <c r="E127" s="36"/>
      <c r="F127" s="36"/>
      <c r="G127" s="36"/>
      <c r="H127" s="36"/>
      <c r="I127" s="36"/>
      <c r="J127" s="36"/>
      <c r="K127" s="36"/>
      <c r="L127" s="53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15.15" customHeight="1">
      <c r="A128" s="36"/>
      <c r="B128" s="37"/>
      <c r="C128" s="30" t="s">
        <v>24</v>
      </c>
      <c r="D128" s="36"/>
      <c r="E128" s="36"/>
      <c r="F128" s="25" t="str">
        <f>E17</f>
        <v xml:space="preserve"> </v>
      </c>
      <c r="G128" s="36"/>
      <c r="H128" s="36"/>
      <c r="I128" s="30" t="s">
        <v>29</v>
      </c>
      <c r="J128" s="34" t="str">
        <f>E23</f>
        <v xml:space="preserve"> </v>
      </c>
      <c r="K128" s="36"/>
      <c r="L128" s="53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2" customFormat="1" ht="15.15" customHeight="1">
      <c r="A129" s="36"/>
      <c r="B129" s="37"/>
      <c r="C129" s="30" t="s">
        <v>27</v>
      </c>
      <c r="D129" s="36"/>
      <c r="E129" s="36"/>
      <c r="F129" s="25" t="str">
        <f>IF(E20="","",E20)</f>
        <v>Vyplň údaj</v>
      </c>
      <c r="G129" s="36"/>
      <c r="H129" s="36"/>
      <c r="I129" s="30" t="s">
        <v>31</v>
      </c>
      <c r="J129" s="34" t="str">
        <f>E26</f>
        <v xml:space="preserve"> </v>
      </c>
      <c r="K129" s="36"/>
      <c r="L129" s="53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="2" customFormat="1" ht="10.32" customHeight="1">
      <c r="A130" s="36"/>
      <c r="B130" s="37"/>
      <c r="C130" s="36"/>
      <c r="D130" s="36"/>
      <c r="E130" s="36"/>
      <c r="F130" s="36"/>
      <c r="G130" s="36"/>
      <c r="H130" s="36"/>
      <c r="I130" s="36"/>
      <c r="J130" s="36"/>
      <c r="K130" s="36"/>
      <c r="L130" s="53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="11" customFormat="1" ht="29.28" customHeight="1">
      <c r="A131" s="154"/>
      <c r="B131" s="155"/>
      <c r="C131" s="156" t="s">
        <v>187</v>
      </c>
      <c r="D131" s="157" t="s">
        <v>58</v>
      </c>
      <c r="E131" s="157" t="s">
        <v>54</v>
      </c>
      <c r="F131" s="157" t="s">
        <v>55</v>
      </c>
      <c r="G131" s="157" t="s">
        <v>188</v>
      </c>
      <c r="H131" s="157" t="s">
        <v>189</v>
      </c>
      <c r="I131" s="157" t="s">
        <v>190</v>
      </c>
      <c r="J131" s="157" t="s">
        <v>170</v>
      </c>
      <c r="K131" s="158" t="s">
        <v>191</v>
      </c>
      <c r="L131" s="159"/>
      <c r="M131" s="84" t="s">
        <v>1</v>
      </c>
      <c r="N131" s="85" t="s">
        <v>37</v>
      </c>
      <c r="O131" s="85" t="s">
        <v>192</v>
      </c>
      <c r="P131" s="85" t="s">
        <v>193</v>
      </c>
      <c r="Q131" s="85" t="s">
        <v>194</v>
      </c>
      <c r="R131" s="85" t="s">
        <v>195</v>
      </c>
      <c r="S131" s="85" t="s">
        <v>196</v>
      </c>
      <c r="T131" s="86" t="s">
        <v>197</v>
      </c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</row>
    <row r="132" s="2" customFormat="1" ht="22.8" customHeight="1">
      <c r="A132" s="36"/>
      <c r="B132" s="37"/>
      <c r="C132" s="91" t="s">
        <v>198</v>
      </c>
      <c r="D132" s="36"/>
      <c r="E132" s="36"/>
      <c r="F132" s="36"/>
      <c r="G132" s="36"/>
      <c r="H132" s="36"/>
      <c r="I132" s="36"/>
      <c r="J132" s="160">
        <f>BK132</f>
        <v>0</v>
      </c>
      <c r="K132" s="36"/>
      <c r="L132" s="37"/>
      <c r="M132" s="87"/>
      <c r="N132" s="71"/>
      <c r="O132" s="88"/>
      <c r="P132" s="161">
        <f>P133+P245+P256</f>
        <v>0</v>
      </c>
      <c r="Q132" s="88"/>
      <c r="R132" s="161">
        <f>R133+R245+R256</f>
        <v>215.19218125199996</v>
      </c>
      <c r="S132" s="88"/>
      <c r="T132" s="162">
        <f>T133+T245+T256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72</v>
      </c>
      <c r="AU132" s="17" t="s">
        <v>172</v>
      </c>
      <c r="BK132" s="163">
        <f>BK133+BK245+BK256</f>
        <v>0</v>
      </c>
    </row>
    <row r="133" s="12" customFormat="1" ht="25.92" customHeight="1">
      <c r="A133" s="12"/>
      <c r="B133" s="164"/>
      <c r="C133" s="12"/>
      <c r="D133" s="165" t="s">
        <v>72</v>
      </c>
      <c r="E133" s="166" t="s">
        <v>199</v>
      </c>
      <c r="F133" s="166" t="s">
        <v>200</v>
      </c>
      <c r="G133" s="12"/>
      <c r="H133" s="12"/>
      <c r="I133" s="167"/>
      <c r="J133" s="168">
        <f>BK133</f>
        <v>0</v>
      </c>
      <c r="K133" s="12"/>
      <c r="L133" s="164"/>
      <c r="M133" s="169"/>
      <c r="N133" s="170"/>
      <c r="O133" s="170"/>
      <c r="P133" s="171">
        <f>P134+P166+P184+P199+P220+P229+P242</f>
        <v>0</v>
      </c>
      <c r="Q133" s="170"/>
      <c r="R133" s="171">
        <f>R134+R166+R184+R199+R220+R229+R242</f>
        <v>213.71466696399995</v>
      </c>
      <c r="S133" s="170"/>
      <c r="T133" s="172">
        <f>T134+T166+T184+T199+T220+T229+T242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5" t="s">
        <v>80</v>
      </c>
      <c r="AT133" s="173" t="s">
        <v>72</v>
      </c>
      <c r="AU133" s="173" t="s">
        <v>73</v>
      </c>
      <c r="AY133" s="165" t="s">
        <v>201</v>
      </c>
      <c r="BK133" s="174">
        <f>BK134+BK166+BK184+BK199+BK220+BK229+BK242</f>
        <v>0</v>
      </c>
    </row>
    <row r="134" s="12" customFormat="1" ht="22.8" customHeight="1">
      <c r="A134" s="12"/>
      <c r="B134" s="164"/>
      <c r="C134" s="12"/>
      <c r="D134" s="165" t="s">
        <v>72</v>
      </c>
      <c r="E134" s="175" t="s">
        <v>80</v>
      </c>
      <c r="F134" s="175" t="s">
        <v>202</v>
      </c>
      <c r="G134" s="12"/>
      <c r="H134" s="12"/>
      <c r="I134" s="167"/>
      <c r="J134" s="176">
        <f>BK134</f>
        <v>0</v>
      </c>
      <c r="K134" s="12"/>
      <c r="L134" s="164"/>
      <c r="M134" s="169"/>
      <c r="N134" s="170"/>
      <c r="O134" s="170"/>
      <c r="P134" s="171">
        <f>SUM(P135:P165)</f>
        <v>0</v>
      </c>
      <c r="Q134" s="170"/>
      <c r="R134" s="171">
        <f>SUM(R135:R165)</f>
        <v>160.16053399999998</v>
      </c>
      <c r="S134" s="170"/>
      <c r="T134" s="172">
        <f>SUM(T135:T165)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5" t="s">
        <v>80</v>
      </c>
      <c r="AT134" s="173" t="s">
        <v>72</v>
      </c>
      <c r="AU134" s="173" t="s">
        <v>80</v>
      </c>
      <c r="AY134" s="165" t="s">
        <v>201</v>
      </c>
      <c r="BK134" s="174">
        <f>SUM(BK135:BK165)</f>
        <v>0</v>
      </c>
    </row>
    <row r="135" s="2" customFormat="1" ht="24.15" customHeight="1">
      <c r="A135" s="36"/>
      <c r="B135" s="177"/>
      <c r="C135" s="178" t="s">
        <v>80</v>
      </c>
      <c r="D135" s="178" t="s">
        <v>203</v>
      </c>
      <c r="E135" s="179" t="s">
        <v>249</v>
      </c>
      <c r="F135" s="180" t="s">
        <v>250</v>
      </c>
      <c r="G135" s="181" t="s">
        <v>238</v>
      </c>
      <c r="H135" s="182">
        <v>20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0.060526700000000003</v>
      </c>
      <c r="R135" s="187">
        <f>Q135*H135</f>
        <v>1.210534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208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208</v>
      </c>
      <c r="BM135" s="189" t="s">
        <v>905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252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2" customFormat="1" ht="33" customHeight="1">
      <c r="A137" s="36"/>
      <c r="B137" s="177"/>
      <c r="C137" s="178" t="s">
        <v>82</v>
      </c>
      <c r="D137" s="178" t="s">
        <v>203</v>
      </c>
      <c r="E137" s="179" t="s">
        <v>272</v>
      </c>
      <c r="F137" s="180" t="s">
        <v>273</v>
      </c>
      <c r="G137" s="181" t="s">
        <v>224</v>
      </c>
      <c r="H137" s="182">
        <v>95.613</v>
      </c>
      <c r="I137" s="183"/>
      <c r="J137" s="184">
        <f>ROUND(I137*H137,2)</f>
        <v>0</v>
      </c>
      <c r="K137" s="180" t="s">
        <v>207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906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275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13" customFormat="1">
      <c r="A139" s="13"/>
      <c r="B139" s="196"/>
      <c r="C139" s="13"/>
      <c r="D139" s="191" t="s">
        <v>227</v>
      </c>
      <c r="E139" s="197" t="s">
        <v>1</v>
      </c>
      <c r="F139" s="198" t="s">
        <v>907</v>
      </c>
      <c r="G139" s="13"/>
      <c r="H139" s="199">
        <v>70</v>
      </c>
      <c r="I139" s="200"/>
      <c r="J139" s="13"/>
      <c r="K139" s="13"/>
      <c r="L139" s="196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227</v>
      </c>
      <c r="AU139" s="197" t="s">
        <v>82</v>
      </c>
      <c r="AV139" s="13" t="s">
        <v>82</v>
      </c>
      <c r="AW139" s="13" t="s">
        <v>30</v>
      </c>
      <c r="AX139" s="13" t="s">
        <v>73</v>
      </c>
      <c r="AY139" s="197" t="s">
        <v>201</v>
      </c>
    </row>
    <row r="140" s="13" customFormat="1">
      <c r="A140" s="13"/>
      <c r="B140" s="196"/>
      <c r="C140" s="13"/>
      <c r="D140" s="191" t="s">
        <v>227</v>
      </c>
      <c r="E140" s="197" t="s">
        <v>1</v>
      </c>
      <c r="F140" s="198" t="s">
        <v>908</v>
      </c>
      <c r="G140" s="13"/>
      <c r="H140" s="199">
        <v>14.618</v>
      </c>
      <c r="I140" s="200"/>
      <c r="J140" s="13"/>
      <c r="K140" s="13"/>
      <c r="L140" s="196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227</v>
      </c>
      <c r="AU140" s="197" t="s">
        <v>82</v>
      </c>
      <c r="AV140" s="13" t="s">
        <v>82</v>
      </c>
      <c r="AW140" s="13" t="s">
        <v>30</v>
      </c>
      <c r="AX140" s="13" t="s">
        <v>73</v>
      </c>
      <c r="AY140" s="197" t="s">
        <v>201</v>
      </c>
    </row>
    <row r="141" s="13" customFormat="1">
      <c r="A141" s="13"/>
      <c r="B141" s="196"/>
      <c r="C141" s="13"/>
      <c r="D141" s="191" t="s">
        <v>227</v>
      </c>
      <c r="E141" s="197" t="s">
        <v>1</v>
      </c>
      <c r="F141" s="198" t="s">
        <v>909</v>
      </c>
      <c r="G141" s="13"/>
      <c r="H141" s="199">
        <v>5.9249999999999998</v>
      </c>
      <c r="I141" s="200"/>
      <c r="J141" s="13"/>
      <c r="K141" s="13"/>
      <c r="L141" s="196"/>
      <c r="M141" s="201"/>
      <c r="N141" s="202"/>
      <c r="O141" s="202"/>
      <c r="P141" s="202"/>
      <c r="Q141" s="202"/>
      <c r="R141" s="202"/>
      <c r="S141" s="202"/>
      <c r="T141" s="20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227</v>
      </c>
      <c r="AU141" s="197" t="s">
        <v>82</v>
      </c>
      <c r="AV141" s="13" t="s">
        <v>82</v>
      </c>
      <c r="AW141" s="13" t="s">
        <v>30</v>
      </c>
      <c r="AX141" s="13" t="s">
        <v>73</v>
      </c>
      <c r="AY141" s="197" t="s">
        <v>201</v>
      </c>
    </row>
    <row r="142" s="13" customFormat="1">
      <c r="A142" s="13"/>
      <c r="B142" s="196"/>
      <c r="C142" s="13"/>
      <c r="D142" s="191" t="s">
        <v>227</v>
      </c>
      <c r="E142" s="197" t="s">
        <v>1</v>
      </c>
      <c r="F142" s="198" t="s">
        <v>910</v>
      </c>
      <c r="G142" s="13"/>
      <c r="H142" s="199">
        <v>0.27000000000000002</v>
      </c>
      <c r="I142" s="200"/>
      <c r="J142" s="13"/>
      <c r="K142" s="13"/>
      <c r="L142" s="196"/>
      <c r="M142" s="201"/>
      <c r="N142" s="202"/>
      <c r="O142" s="202"/>
      <c r="P142" s="202"/>
      <c r="Q142" s="202"/>
      <c r="R142" s="202"/>
      <c r="S142" s="202"/>
      <c r="T142" s="20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7" t="s">
        <v>227</v>
      </c>
      <c r="AU142" s="197" t="s">
        <v>82</v>
      </c>
      <c r="AV142" s="13" t="s">
        <v>82</v>
      </c>
      <c r="AW142" s="13" t="s">
        <v>30</v>
      </c>
      <c r="AX142" s="13" t="s">
        <v>73</v>
      </c>
      <c r="AY142" s="197" t="s">
        <v>201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911</v>
      </c>
      <c r="G143" s="13"/>
      <c r="H143" s="199">
        <v>1.8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73</v>
      </c>
      <c r="AY143" s="197" t="s">
        <v>201</v>
      </c>
    </row>
    <row r="144" s="13" customFormat="1">
      <c r="A144" s="13"/>
      <c r="B144" s="196"/>
      <c r="C144" s="13"/>
      <c r="D144" s="191" t="s">
        <v>227</v>
      </c>
      <c r="E144" s="197" t="s">
        <v>1</v>
      </c>
      <c r="F144" s="198" t="s">
        <v>912</v>
      </c>
      <c r="G144" s="13"/>
      <c r="H144" s="199">
        <v>3</v>
      </c>
      <c r="I144" s="200"/>
      <c r="J144" s="13"/>
      <c r="K144" s="13"/>
      <c r="L144" s="196"/>
      <c r="M144" s="201"/>
      <c r="N144" s="202"/>
      <c r="O144" s="202"/>
      <c r="P144" s="202"/>
      <c r="Q144" s="202"/>
      <c r="R144" s="202"/>
      <c r="S144" s="202"/>
      <c r="T144" s="20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7" t="s">
        <v>227</v>
      </c>
      <c r="AU144" s="197" t="s">
        <v>82</v>
      </c>
      <c r="AV144" s="13" t="s">
        <v>82</v>
      </c>
      <c r="AW144" s="13" t="s">
        <v>30</v>
      </c>
      <c r="AX144" s="13" t="s">
        <v>73</v>
      </c>
      <c r="AY144" s="197" t="s">
        <v>201</v>
      </c>
    </row>
    <row r="145" s="14" customFormat="1">
      <c r="A145" s="14"/>
      <c r="B145" s="214"/>
      <c r="C145" s="14"/>
      <c r="D145" s="191" t="s">
        <v>227</v>
      </c>
      <c r="E145" s="215" t="s">
        <v>1</v>
      </c>
      <c r="F145" s="216" t="s">
        <v>280</v>
      </c>
      <c r="G145" s="14"/>
      <c r="H145" s="217">
        <v>95.612999999999985</v>
      </c>
      <c r="I145" s="218"/>
      <c r="J145" s="14"/>
      <c r="K145" s="14"/>
      <c r="L145" s="214"/>
      <c r="M145" s="219"/>
      <c r="N145" s="220"/>
      <c r="O145" s="220"/>
      <c r="P145" s="220"/>
      <c r="Q145" s="220"/>
      <c r="R145" s="220"/>
      <c r="S145" s="220"/>
      <c r="T145" s="221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15" t="s">
        <v>227</v>
      </c>
      <c r="AU145" s="215" t="s">
        <v>82</v>
      </c>
      <c r="AV145" s="14" t="s">
        <v>208</v>
      </c>
      <c r="AW145" s="14" t="s">
        <v>30</v>
      </c>
      <c r="AX145" s="14" t="s">
        <v>80</v>
      </c>
      <c r="AY145" s="215" t="s">
        <v>201</v>
      </c>
    </row>
    <row r="146" s="2" customFormat="1" ht="37.8" customHeight="1">
      <c r="A146" s="36"/>
      <c r="B146" s="177"/>
      <c r="C146" s="178" t="s">
        <v>216</v>
      </c>
      <c r="D146" s="178" t="s">
        <v>203</v>
      </c>
      <c r="E146" s="179" t="s">
        <v>913</v>
      </c>
      <c r="F146" s="180" t="s">
        <v>914</v>
      </c>
      <c r="G146" s="181" t="s">
        <v>224</v>
      </c>
      <c r="H146" s="182">
        <v>95.613</v>
      </c>
      <c r="I146" s="183"/>
      <c r="J146" s="184">
        <f>ROUND(I146*H146,2)</f>
        <v>0</v>
      </c>
      <c r="K146" s="180" t="s">
        <v>207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915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916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2" customFormat="1" ht="24.15" customHeight="1">
      <c r="A148" s="36"/>
      <c r="B148" s="177"/>
      <c r="C148" s="178" t="s">
        <v>208</v>
      </c>
      <c r="D148" s="178" t="s">
        <v>203</v>
      </c>
      <c r="E148" s="179" t="s">
        <v>917</v>
      </c>
      <c r="F148" s="180" t="s">
        <v>918</v>
      </c>
      <c r="G148" s="181" t="s">
        <v>224</v>
      </c>
      <c r="H148" s="182">
        <v>13</v>
      </c>
      <c r="I148" s="183"/>
      <c r="J148" s="184">
        <f>ROUND(I148*H148,2)</f>
        <v>0</v>
      </c>
      <c r="K148" s="180" t="s">
        <v>207</v>
      </c>
      <c r="L148" s="37"/>
      <c r="M148" s="185" t="s">
        <v>1</v>
      </c>
      <c r="N148" s="186" t="s">
        <v>38</v>
      </c>
      <c r="O148" s="75"/>
      <c r="P148" s="187">
        <f>O148*H148</f>
        <v>0</v>
      </c>
      <c r="Q148" s="187">
        <v>0</v>
      </c>
      <c r="R148" s="187">
        <f>Q148*H148</f>
        <v>0</v>
      </c>
      <c r="S148" s="187">
        <v>0</v>
      </c>
      <c r="T148" s="188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89" t="s">
        <v>208</v>
      </c>
      <c r="AT148" s="189" t="s">
        <v>203</v>
      </c>
      <c r="AU148" s="189" t="s">
        <v>82</v>
      </c>
      <c r="AY148" s="17" t="s">
        <v>201</v>
      </c>
      <c r="BE148" s="190">
        <f>IF(N148="základní",J148,0)</f>
        <v>0</v>
      </c>
      <c r="BF148" s="190">
        <f>IF(N148="snížená",J148,0)</f>
        <v>0</v>
      </c>
      <c r="BG148" s="190">
        <f>IF(N148="zákl. přenesená",J148,0)</f>
        <v>0</v>
      </c>
      <c r="BH148" s="190">
        <f>IF(N148="sníž. přenesená",J148,0)</f>
        <v>0</v>
      </c>
      <c r="BI148" s="190">
        <f>IF(N148="nulová",J148,0)</f>
        <v>0</v>
      </c>
      <c r="BJ148" s="17" t="s">
        <v>80</v>
      </c>
      <c r="BK148" s="190">
        <f>ROUND(I148*H148,2)</f>
        <v>0</v>
      </c>
      <c r="BL148" s="17" t="s">
        <v>208</v>
      </c>
      <c r="BM148" s="189" t="s">
        <v>919</v>
      </c>
    </row>
    <row r="149" s="2" customFormat="1">
      <c r="A149" s="36"/>
      <c r="B149" s="37"/>
      <c r="C149" s="36"/>
      <c r="D149" s="191" t="s">
        <v>210</v>
      </c>
      <c r="E149" s="36"/>
      <c r="F149" s="192" t="s">
        <v>920</v>
      </c>
      <c r="G149" s="36"/>
      <c r="H149" s="36"/>
      <c r="I149" s="193"/>
      <c r="J149" s="36"/>
      <c r="K149" s="36"/>
      <c r="L149" s="37"/>
      <c r="M149" s="194"/>
      <c r="N149" s="195"/>
      <c r="O149" s="75"/>
      <c r="P149" s="75"/>
      <c r="Q149" s="75"/>
      <c r="R149" s="75"/>
      <c r="S149" s="75"/>
      <c r="T149" s="7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7" t="s">
        <v>210</v>
      </c>
      <c r="AU149" s="17" t="s">
        <v>82</v>
      </c>
    </row>
    <row r="150" s="13" customFormat="1">
      <c r="A150" s="13"/>
      <c r="B150" s="196"/>
      <c r="C150" s="13"/>
      <c r="D150" s="191" t="s">
        <v>227</v>
      </c>
      <c r="E150" s="197" t="s">
        <v>1</v>
      </c>
      <c r="F150" s="198" t="s">
        <v>921</v>
      </c>
      <c r="G150" s="13"/>
      <c r="H150" s="199">
        <v>13</v>
      </c>
      <c r="I150" s="200"/>
      <c r="J150" s="13"/>
      <c r="K150" s="13"/>
      <c r="L150" s="196"/>
      <c r="M150" s="201"/>
      <c r="N150" s="202"/>
      <c r="O150" s="202"/>
      <c r="P150" s="202"/>
      <c r="Q150" s="202"/>
      <c r="R150" s="202"/>
      <c r="S150" s="202"/>
      <c r="T150" s="20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7" t="s">
        <v>227</v>
      </c>
      <c r="AU150" s="197" t="s">
        <v>82</v>
      </c>
      <c r="AV150" s="13" t="s">
        <v>82</v>
      </c>
      <c r="AW150" s="13" t="s">
        <v>30</v>
      </c>
      <c r="AX150" s="13" t="s">
        <v>80</v>
      </c>
      <c r="AY150" s="197" t="s">
        <v>201</v>
      </c>
    </row>
    <row r="151" s="2" customFormat="1" ht="37.8" customHeight="1">
      <c r="A151" s="36"/>
      <c r="B151" s="177"/>
      <c r="C151" s="178" t="s">
        <v>229</v>
      </c>
      <c r="D151" s="178" t="s">
        <v>203</v>
      </c>
      <c r="E151" s="179" t="s">
        <v>282</v>
      </c>
      <c r="F151" s="180" t="s">
        <v>283</v>
      </c>
      <c r="G151" s="181" t="s">
        <v>224</v>
      </c>
      <c r="H151" s="182">
        <v>95.613</v>
      </c>
      <c r="I151" s="183"/>
      <c r="J151" s="184">
        <f>ROUND(I151*H151,2)</f>
        <v>0</v>
      </c>
      <c r="K151" s="180" t="s">
        <v>207</v>
      </c>
      <c r="L151" s="37"/>
      <c r="M151" s="185" t="s">
        <v>1</v>
      </c>
      <c r="N151" s="186" t="s">
        <v>38</v>
      </c>
      <c r="O151" s="75"/>
      <c r="P151" s="187">
        <f>O151*H151</f>
        <v>0</v>
      </c>
      <c r="Q151" s="187">
        <v>0</v>
      </c>
      <c r="R151" s="187">
        <f>Q151*H151</f>
        <v>0</v>
      </c>
      <c r="S151" s="187">
        <v>0</v>
      </c>
      <c r="T151" s="18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9" t="s">
        <v>208</v>
      </c>
      <c r="AT151" s="189" t="s">
        <v>203</v>
      </c>
      <c r="AU151" s="189" t="s">
        <v>82</v>
      </c>
      <c r="AY151" s="17" t="s">
        <v>201</v>
      </c>
      <c r="BE151" s="190">
        <f>IF(N151="základní",J151,0)</f>
        <v>0</v>
      </c>
      <c r="BF151" s="190">
        <f>IF(N151="snížená",J151,0)</f>
        <v>0</v>
      </c>
      <c r="BG151" s="190">
        <f>IF(N151="zákl. přenesená",J151,0)</f>
        <v>0</v>
      </c>
      <c r="BH151" s="190">
        <f>IF(N151="sníž. přenesená",J151,0)</f>
        <v>0</v>
      </c>
      <c r="BI151" s="190">
        <f>IF(N151="nulová",J151,0)</f>
        <v>0</v>
      </c>
      <c r="BJ151" s="17" t="s">
        <v>80</v>
      </c>
      <c r="BK151" s="190">
        <f>ROUND(I151*H151,2)</f>
        <v>0</v>
      </c>
      <c r="BL151" s="17" t="s">
        <v>208</v>
      </c>
      <c r="BM151" s="189" t="s">
        <v>922</v>
      </c>
    </row>
    <row r="152" s="2" customFormat="1">
      <c r="A152" s="36"/>
      <c r="B152" s="37"/>
      <c r="C152" s="36"/>
      <c r="D152" s="191" t="s">
        <v>210</v>
      </c>
      <c r="E152" s="36"/>
      <c r="F152" s="192" t="s">
        <v>285</v>
      </c>
      <c r="G152" s="36"/>
      <c r="H152" s="36"/>
      <c r="I152" s="193"/>
      <c r="J152" s="36"/>
      <c r="K152" s="36"/>
      <c r="L152" s="37"/>
      <c r="M152" s="194"/>
      <c r="N152" s="195"/>
      <c r="O152" s="75"/>
      <c r="P152" s="75"/>
      <c r="Q152" s="75"/>
      <c r="R152" s="75"/>
      <c r="S152" s="75"/>
      <c r="T152" s="7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7" t="s">
        <v>210</v>
      </c>
      <c r="AU152" s="17" t="s">
        <v>82</v>
      </c>
    </row>
    <row r="153" s="2" customFormat="1" ht="24.15" customHeight="1">
      <c r="A153" s="36"/>
      <c r="B153" s="177"/>
      <c r="C153" s="178" t="s">
        <v>235</v>
      </c>
      <c r="D153" s="178" t="s">
        <v>203</v>
      </c>
      <c r="E153" s="179" t="s">
        <v>840</v>
      </c>
      <c r="F153" s="180" t="s">
        <v>841</v>
      </c>
      <c r="G153" s="181" t="s">
        <v>224</v>
      </c>
      <c r="H153" s="182">
        <v>95.613</v>
      </c>
      <c r="I153" s="183"/>
      <c r="J153" s="184">
        <f>ROUND(I153*H153,2)</f>
        <v>0</v>
      </c>
      <c r="K153" s="180" t="s">
        <v>207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208</v>
      </c>
      <c r="AT153" s="189" t="s">
        <v>203</v>
      </c>
      <c r="AU153" s="189" t="s">
        <v>82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208</v>
      </c>
      <c r="BM153" s="189" t="s">
        <v>923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924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82</v>
      </c>
    </row>
    <row r="155" s="2" customFormat="1" ht="33" customHeight="1">
      <c r="A155" s="36"/>
      <c r="B155" s="177"/>
      <c r="C155" s="178" t="s">
        <v>241</v>
      </c>
      <c r="D155" s="178" t="s">
        <v>203</v>
      </c>
      <c r="E155" s="179" t="s">
        <v>844</v>
      </c>
      <c r="F155" s="180" t="s">
        <v>845</v>
      </c>
      <c r="G155" s="181" t="s">
        <v>264</v>
      </c>
      <c r="H155" s="182">
        <v>152.981</v>
      </c>
      <c r="I155" s="183"/>
      <c r="J155" s="184">
        <f>ROUND(I155*H155,2)</f>
        <v>0</v>
      </c>
      <c r="K155" s="180" t="s">
        <v>207</v>
      </c>
      <c r="L155" s="37"/>
      <c r="M155" s="185" t="s">
        <v>1</v>
      </c>
      <c r="N155" s="186" t="s">
        <v>38</v>
      </c>
      <c r="O155" s="75"/>
      <c r="P155" s="187">
        <f>O155*H155</f>
        <v>0</v>
      </c>
      <c r="Q155" s="187">
        <v>0</v>
      </c>
      <c r="R155" s="187">
        <f>Q155*H155</f>
        <v>0</v>
      </c>
      <c r="S155" s="187">
        <v>0</v>
      </c>
      <c r="T155" s="188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89" t="s">
        <v>208</v>
      </c>
      <c r="AT155" s="189" t="s">
        <v>203</v>
      </c>
      <c r="AU155" s="189" t="s">
        <v>82</v>
      </c>
      <c r="AY155" s="17" t="s">
        <v>201</v>
      </c>
      <c r="BE155" s="190">
        <f>IF(N155="základní",J155,0)</f>
        <v>0</v>
      </c>
      <c r="BF155" s="190">
        <f>IF(N155="snížená",J155,0)</f>
        <v>0</v>
      </c>
      <c r="BG155" s="190">
        <f>IF(N155="zákl. přenesená",J155,0)</f>
        <v>0</v>
      </c>
      <c r="BH155" s="190">
        <f>IF(N155="sníž. přenesená",J155,0)</f>
        <v>0</v>
      </c>
      <c r="BI155" s="190">
        <f>IF(N155="nulová",J155,0)</f>
        <v>0</v>
      </c>
      <c r="BJ155" s="17" t="s">
        <v>80</v>
      </c>
      <c r="BK155" s="190">
        <f>ROUND(I155*H155,2)</f>
        <v>0</v>
      </c>
      <c r="BL155" s="17" t="s">
        <v>208</v>
      </c>
      <c r="BM155" s="189" t="s">
        <v>925</v>
      </c>
    </row>
    <row r="156" s="2" customFormat="1">
      <c r="A156" s="36"/>
      <c r="B156" s="37"/>
      <c r="C156" s="36"/>
      <c r="D156" s="191" t="s">
        <v>210</v>
      </c>
      <c r="E156" s="36"/>
      <c r="F156" s="192" t="s">
        <v>548</v>
      </c>
      <c r="G156" s="36"/>
      <c r="H156" s="36"/>
      <c r="I156" s="193"/>
      <c r="J156" s="36"/>
      <c r="K156" s="36"/>
      <c r="L156" s="37"/>
      <c r="M156" s="194"/>
      <c r="N156" s="195"/>
      <c r="O156" s="75"/>
      <c r="P156" s="75"/>
      <c r="Q156" s="75"/>
      <c r="R156" s="75"/>
      <c r="S156" s="75"/>
      <c r="T156" s="7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7" t="s">
        <v>210</v>
      </c>
      <c r="AU156" s="17" t="s">
        <v>82</v>
      </c>
    </row>
    <row r="157" s="13" customFormat="1">
      <c r="A157" s="13"/>
      <c r="B157" s="196"/>
      <c r="C157" s="13"/>
      <c r="D157" s="191" t="s">
        <v>227</v>
      </c>
      <c r="E157" s="197" t="s">
        <v>1</v>
      </c>
      <c r="F157" s="198" t="s">
        <v>926</v>
      </c>
      <c r="G157" s="13"/>
      <c r="H157" s="199">
        <v>152.981</v>
      </c>
      <c r="I157" s="200"/>
      <c r="J157" s="13"/>
      <c r="K157" s="13"/>
      <c r="L157" s="196"/>
      <c r="M157" s="201"/>
      <c r="N157" s="202"/>
      <c r="O157" s="202"/>
      <c r="P157" s="202"/>
      <c r="Q157" s="202"/>
      <c r="R157" s="202"/>
      <c r="S157" s="202"/>
      <c r="T157" s="20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97" t="s">
        <v>227</v>
      </c>
      <c r="AU157" s="197" t="s">
        <v>82</v>
      </c>
      <c r="AV157" s="13" t="s">
        <v>82</v>
      </c>
      <c r="AW157" s="13" t="s">
        <v>30</v>
      </c>
      <c r="AX157" s="13" t="s">
        <v>80</v>
      </c>
      <c r="AY157" s="197" t="s">
        <v>201</v>
      </c>
    </row>
    <row r="158" s="2" customFormat="1" ht="24.15" customHeight="1">
      <c r="A158" s="36"/>
      <c r="B158" s="177"/>
      <c r="C158" s="178" t="s">
        <v>248</v>
      </c>
      <c r="D158" s="178" t="s">
        <v>203</v>
      </c>
      <c r="E158" s="179" t="s">
        <v>927</v>
      </c>
      <c r="F158" s="180" t="s">
        <v>928</v>
      </c>
      <c r="G158" s="181" t="s">
        <v>224</v>
      </c>
      <c r="H158" s="182">
        <v>93.5</v>
      </c>
      <c r="I158" s="183"/>
      <c r="J158" s="184">
        <f>ROUND(I158*H158,2)</f>
        <v>0</v>
      </c>
      <c r="K158" s="180" t="s">
        <v>207</v>
      </c>
      <c r="L158" s="37"/>
      <c r="M158" s="185" t="s">
        <v>1</v>
      </c>
      <c r="N158" s="186" t="s">
        <v>38</v>
      </c>
      <c r="O158" s="75"/>
      <c r="P158" s="187">
        <f>O158*H158</f>
        <v>0</v>
      </c>
      <c r="Q158" s="187">
        <v>0</v>
      </c>
      <c r="R158" s="187">
        <f>Q158*H158</f>
        <v>0</v>
      </c>
      <c r="S158" s="187">
        <v>0</v>
      </c>
      <c r="T158" s="18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9" t="s">
        <v>208</v>
      </c>
      <c r="AT158" s="189" t="s">
        <v>203</v>
      </c>
      <c r="AU158" s="189" t="s">
        <v>82</v>
      </c>
      <c r="AY158" s="17" t="s">
        <v>201</v>
      </c>
      <c r="BE158" s="190">
        <f>IF(N158="základní",J158,0)</f>
        <v>0</v>
      </c>
      <c r="BF158" s="190">
        <f>IF(N158="snížená",J158,0)</f>
        <v>0</v>
      </c>
      <c r="BG158" s="190">
        <f>IF(N158="zákl. přenesená",J158,0)</f>
        <v>0</v>
      </c>
      <c r="BH158" s="190">
        <f>IF(N158="sníž. přenesená",J158,0)</f>
        <v>0</v>
      </c>
      <c r="BI158" s="190">
        <f>IF(N158="nulová",J158,0)</f>
        <v>0</v>
      </c>
      <c r="BJ158" s="17" t="s">
        <v>80</v>
      </c>
      <c r="BK158" s="190">
        <f>ROUND(I158*H158,2)</f>
        <v>0</v>
      </c>
      <c r="BL158" s="17" t="s">
        <v>208</v>
      </c>
      <c r="BM158" s="189" t="s">
        <v>929</v>
      </c>
    </row>
    <row r="159" s="2" customFormat="1">
      <c r="A159" s="36"/>
      <c r="B159" s="37"/>
      <c r="C159" s="36"/>
      <c r="D159" s="191" t="s">
        <v>210</v>
      </c>
      <c r="E159" s="36"/>
      <c r="F159" s="192" t="s">
        <v>930</v>
      </c>
      <c r="G159" s="36"/>
      <c r="H159" s="36"/>
      <c r="I159" s="193"/>
      <c r="J159" s="36"/>
      <c r="K159" s="36"/>
      <c r="L159" s="37"/>
      <c r="M159" s="194"/>
      <c r="N159" s="195"/>
      <c r="O159" s="75"/>
      <c r="P159" s="75"/>
      <c r="Q159" s="75"/>
      <c r="R159" s="75"/>
      <c r="S159" s="75"/>
      <c r="T159" s="7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7" t="s">
        <v>210</v>
      </c>
      <c r="AU159" s="17" t="s">
        <v>82</v>
      </c>
    </row>
    <row r="160" s="13" customFormat="1">
      <c r="A160" s="13"/>
      <c r="B160" s="196"/>
      <c r="C160" s="13"/>
      <c r="D160" s="191" t="s">
        <v>227</v>
      </c>
      <c r="E160" s="197" t="s">
        <v>1</v>
      </c>
      <c r="F160" s="198" t="s">
        <v>931</v>
      </c>
      <c r="G160" s="13"/>
      <c r="H160" s="199">
        <v>96</v>
      </c>
      <c r="I160" s="200"/>
      <c r="J160" s="13"/>
      <c r="K160" s="13"/>
      <c r="L160" s="196"/>
      <c r="M160" s="201"/>
      <c r="N160" s="202"/>
      <c r="O160" s="202"/>
      <c r="P160" s="202"/>
      <c r="Q160" s="202"/>
      <c r="R160" s="202"/>
      <c r="S160" s="202"/>
      <c r="T160" s="20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7" t="s">
        <v>227</v>
      </c>
      <c r="AU160" s="197" t="s">
        <v>82</v>
      </c>
      <c r="AV160" s="13" t="s">
        <v>82</v>
      </c>
      <c r="AW160" s="13" t="s">
        <v>30</v>
      </c>
      <c r="AX160" s="13" t="s">
        <v>73</v>
      </c>
      <c r="AY160" s="197" t="s">
        <v>201</v>
      </c>
    </row>
    <row r="161" s="13" customFormat="1">
      <c r="A161" s="13"/>
      <c r="B161" s="196"/>
      <c r="C161" s="13"/>
      <c r="D161" s="191" t="s">
        <v>227</v>
      </c>
      <c r="E161" s="197" t="s">
        <v>1</v>
      </c>
      <c r="F161" s="198" t="s">
        <v>932</v>
      </c>
      <c r="G161" s="13"/>
      <c r="H161" s="199">
        <v>-2.5</v>
      </c>
      <c r="I161" s="200"/>
      <c r="J161" s="13"/>
      <c r="K161" s="13"/>
      <c r="L161" s="196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227</v>
      </c>
      <c r="AU161" s="197" t="s">
        <v>82</v>
      </c>
      <c r="AV161" s="13" t="s">
        <v>82</v>
      </c>
      <c r="AW161" s="13" t="s">
        <v>30</v>
      </c>
      <c r="AX161" s="13" t="s">
        <v>73</v>
      </c>
      <c r="AY161" s="197" t="s">
        <v>201</v>
      </c>
    </row>
    <row r="162" s="14" customFormat="1">
      <c r="A162" s="14"/>
      <c r="B162" s="214"/>
      <c r="C162" s="14"/>
      <c r="D162" s="191" t="s">
        <v>227</v>
      </c>
      <c r="E162" s="215" t="s">
        <v>1</v>
      </c>
      <c r="F162" s="216" t="s">
        <v>280</v>
      </c>
      <c r="G162" s="14"/>
      <c r="H162" s="217">
        <v>93.5</v>
      </c>
      <c r="I162" s="218"/>
      <c r="J162" s="14"/>
      <c r="K162" s="14"/>
      <c r="L162" s="214"/>
      <c r="M162" s="219"/>
      <c r="N162" s="220"/>
      <c r="O162" s="220"/>
      <c r="P162" s="220"/>
      <c r="Q162" s="220"/>
      <c r="R162" s="220"/>
      <c r="S162" s="220"/>
      <c r="T162" s="22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15" t="s">
        <v>227</v>
      </c>
      <c r="AU162" s="215" t="s">
        <v>82</v>
      </c>
      <c r="AV162" s="14" t="s">
        <v>208</v>
      </c>
      <c r="AW162" s="14" t="s">
        <v>30</v>
      </c>
      <c r="AX162" s="14" t="s">
        <v>80</v>
      </c>
      <c r="AY162" s="215" t="s">
        <v>201</v>
      </c>
    </row>
    <row r="163" s="2" customFormat="1" ht="16.5" customHeight="1">
      <c r="A163" s="36"/>
      <c r="B163" s="177"/>
      <c r="C163" s="204" t="s">
        <v>254</v>
      </c>
      <c r="D163" s="204" t="s">
        <v>261</v>
      </c>
      <c r="E163" s="205" t="s">
        <v>933</v>
      </c>
      <c r="F163" s="206" t="s">
        <v>934</v>
      </c>
      <c r="G163" s="207" t="s">
        <v>264</v>
      </c>
      <c r="H163" s="208">
        <v>158.94999999999999</v>
      </c>
      <c r="I163" s="209"/>
      <c r="J163" s="210">
        <f>ROUND(I163*H163,2)</f>
        <v>0</v>
      </c>
      <c r="K163" s="206" t="s">
        <v>207</v>
      </c>
      <c r="L163" s="211"/>
      <c r="M163" s="212" t="s">
        <v>1</v>
      </c>
      <c r="N163" s="213" t="s">
        <v>38</v>
      </c>
      <c r="O163" s="75"/>
      <c r="P163" s="187">
        <f>O163*H163</f>
        <v>0</v>
      </c>
      <c r="Q163" s="187">
        <v>1</v>
      </c>
      <c r="R163" s="187">
        <f>Q163*H163</f>
        <v>158.94999999999999</v>
      </c>
      <c r="S163" s="187">
        <v>0</v>
      </c>
      <c r="T163" s="18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9" t="s">
        <v>248</v>
      </c>
      <c r="AT163" s="189" t="s">
        <v>261</v>
      </c>
      <c r="AU163" s="189" t="s">
        <v>82</v>
      </c>
      <c r="AY163" s="17" t="s">
        <v>201</v>
      </c>
      <c r="BE163" s="190">
        <f>IF(N163="základní",J163,0)</f>
        <v>0</v>
      </c>
      <c r="BF163" s="190">
        <f>IF(N163="snížená",J163,0)</f>
        <v>0</v>
      </c>
      <c r="BG163" s="190">
        <f>IF(N163="zákl. přenesená",J163,0)</f>
        <v>0</v>
      </c>
      <c r="BH163" s="190">
        <f>IF(N163="sníž. přenesená",J163,0)</f>
        <v>0</v>
      </c>
      <c r="BI163" s="190">
        <f>IF(N163="nulová",J163,0)</f>
        <v>0</v>
      </c>
      <c r="BJ163" s="17" t="s">
        <v>80</v>
      </c>
      <c r="BK163" s="190">
        <f>ROUND(I163*H163,2)</f>
        <v>0</v>
      </c>
      <c r="BL163" s="17" t="s">
        <v>208</v>
      </c>
      <c r="BM163" s="189" t="s">
        <v>935</v>
      </c>
    </row>
    <row r="164" s="2" customFormat="1">
      <c r="A164" s="36"/>
      <c r="B164" s="37"/>
      <c r="C164" s="36"/>
      <c r="D164" s="191" t="s">
        <v>210</v>
      </c>
      <c r="E164" s="36"/>
      <c r="F164" s="192" t="s">
        <v>934</v>
      </c>
      <c r="G164" s="36"/>
      <c r="H164" s="36"/>
      <c r="I164" s="193"/>
      <c r="J164" s="36"/>
      <c r="K164" s="36"/>
      <c r="L164" s="37"/>
      <c r="M164" s="194"/>
      <c r="N164" s="195"/>
      <c r="O164" s="75"/>
      <c r="P164" s="75"/>
      <c r="Q164" s="75"/>
      <c r="R164" s="75"/>
      <c r="S164" s="75"/>
      <c r="T164" s="7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7" t="s">
        <v>210</v>
      </c>
      <c r="AU164" s="17" t="s">
        <v>82</v>
      </c>
    </row>
    <row r="165" s="13" customFormat="1">
      <c r="A165" s="13"/>
      <c r="B165" s="196"/>
      <c r="C165" s="13"/>
      <c r="D165" s="191" t="s">
        <v>227</v>
      </c>
      <c r="E165" s="197" t="s">
        <v>1</v>
      </c>
      <c r="F165" s="198" t="s">
        <v>936</v>
      </c>
      <c r="G165" s="13"/>
      <c r="H165" s="199">
        <v>158.94999999999999</v>
      </c>
      <c r="I165" s="200"/>
      <c r="J165" s="13"/>
      <c r="K165" s="13"/>
      <c r="L165" s="196"/>
      <c r="M165" s="201"/>
      <c r="N165" s="202"/>
      <c r="O165" s="202"/>
      <c r="P165" s="202"/>
      <c r="Q165" s="202"/>
      <c r="R165" s="202"/>
      <c r="S165" s="202"/>
      <c r="T165" s="20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7" t="s">
        <v>227</v>
      </c>
      <c r="AU165" s="197" t="s">
        <v>82</v>
      </c>
      <c r="AV165" s="13" t="s">
        <v>82</v>
      </c>
      <c r="AW165" s="13" t="s">
        <v>30</v>
      </c>
      <c r="AX165" s="13" t="s">
        <v>80</v>
      </c>
      <c r="AY165" s="197" t="s">
        <v>201</v>
      </c>
    </row>
    <row r="166" s="12" customFormat="1" ht="22.8" customHeight="1">
      <c r="A166" s="12"/>
      <c r="B166" s="164"/>
      <c r="C166" s="12"/>
      <c r="D166" s="165" t="s">
        <v>72</v>
      </c>
      <c r="E166" s="175" t="s">
        <v>82</v>
      </c>
      <c r="F166" s="175" t="s">
        <v>321</v>
      </c>
      <c r="G166" s="12"/>
      <c r="H166" s="12"/>
      <c r="I166" s="167"/>
      <c r="J166" s="176">
        <f>BK166</f>
        <v>0</v>
      </c>
      <c r="K166" s="12"/>
      <c r="L166" s="164"/>
      <c r="M166" s="169"/>
      <c r="N166" s="170"/>
      <c r="O166" s="170"/>
      <c r="P166" s="171">
        <f>SUM(P167:P183)</f>
        <v>0</v>
      </c>
      <c r="Q166" s="170"/>
      <c r="R166" s="171">
        <f>SUM(R167:R183)</f>
        <v>0.044737760000000001</v>
      </c>
      <c r="S166" s="170"/>
      <c r="T166" s="172">
        <f>SUM(T167:T183)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65" t="s">
        <v>80</v>
      </c>
      <c r="AT166" s="173" t="s">
        <v>72</v>
      </c>
      <c r="AU166" s="173" t="s">
        <v>80</v>
      </c>
      <c r="AY166" s="165" t="s">
        <v>201</v>
      </c>
      <c r="BK166" s="174">
        <f>SUM(BK167:BK183)</f>
        <v>0</v>
      </c>
    </row>
    <row r="167" s="2" customFormat="1" ht="16.5" customHeight="1">
      <c r="A167" s="36"/>
      <c r="B167" s="177"/>
      <c r="C167" s="178" t="s">
        <v>260</v>
      </c>
      <c r="D167" s="178" t="s">
        <v>203</v>
      </c>
      <c r="E167" s="179" t="s">
        <v>937</v>
      </c>
      <c r="F167" s="180" t="s">
        <v>938</v>
      </c>
      <c r="G167" s="181" t="s">
        <v>206</v>
      </c>
      <c r="H167" s="182">
        <v>14</v>
      </c>
      <c r="I167" s="183"/>
      <c r="J167" s="184">
        <f>ROUND(I167*H167,2)</f>
        <v>0</v>
      </c>
      <c r="K167" s="180" t="s">
        <v>207</v>
      </c>
      <c r="L167" s="37"/>
      <c r="M167" s="185" t="s">
        <v>1</v>
      </c>
      <c r="N167" s="186" t="s">
        <v>38</v>
      </c>
      <c r="O167" s="75"/>
      <c r="P167" s="187">
        <f>O167*H167</f>
        <v>0</v>
      </c>
      <c r="Q167" s="187">
        <v>0.002944</v>
      </c>
      <c r="R167" s="187">
        <f>Q167*H167</f>
        <v>0.041216000000000003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208</v>
      </c>
      <c r="AT167" s="189" t="s">
        <v>203</v>
      </c>
      <c r="AU167" s="189" t="s">
        <v>82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208</v>
      </c>
      <c r="BM167" s="189" t="s">
        <v>939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940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82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941</v>
      </c>
      <c r="G169" s="13"/>
      <c r="H169" s="199">
        <v>14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82</v>
      </c>
      <c r="AV169" s="13" t="s">
        <v>82</v>
      </c>
      <c r="AW169" s="13" t="s">
        <v>30</v>
      </c>
      <c r="AX169" s="13" t="s">
        <v>80</v>
      </c>
      <c r="AY169" s="197" t="s">
        <v>201</v>
      </c>
    </row>
    <row r="170" s="2" customFormat="1" ht="16.5" customHeight="1">
      <c r="A170" s="36"/>
      <c r="B170" s="177"/>
      <c r="C170" s="178" t="s">
        <v>267</v>
      </c>
      <c r="D170" s="178" t="s">
        <v>203</v>
      </c>
      <c r="E170" s="179" t="s">
        <v>942</v>
      </c>
      <c r="F170" s="180" t="s">
        <v>943</v>
      </c>
      <c r="G170" s="181" t="s">
        <v>206</v>
      </c>
      <c r="H170" s="182">
        <v>14</v>
      </c>
      <c r="I170" s="183"/>
      <c r="J170" s="184">
        <f>ROUND(I170*H170,2)</f>
        <v>0</v>
      </c>
      <c r="K170" s="180" t="s">
        <v>207</v>
      </c>
      <c r="L170" s="37"/>
      <c r="M170" s="185" t="s">
        <v>1</v>
      </c>
      <c r="N170" s="186" t="s">
        <v>38</v>
      </c>
      <c r="O170" s="75"/>
      <c r="P170" s="187">
        <f>O170*H170</f>
        <v>0</v>
      </c>
      <c r="Q170" s="187">
        <v>0</v>
      </c>
      <c r="R170" s="187">
        <f>Q170*H170</f>
        <v>0</v>
      </c>
      <c r="S170" s="187">
        <v>0</v>
      </c>
      <c r="T170" s="18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9" t="s">
        <v>208</v>
      </c>
      <c r="AT170" s="189" t="s">
        <v>203</v>
      </c>
      <c r="AU170" s="189" t="s">
        <v>82</v>
      </c>
      <c r="AY170" s="17" t="s">
        <v>201</v>
      </c>
      <c r="BE170" s="190">
        <f>IF(N170="základní",J170,0)</f>
        <v>0</v>
      </c>
      <c r="BF170" s="190">
        <f>IF(N170="snížená",J170,0)</f>
        <v>0</v>
      </c>
      <c r="BG170" s="190">
        <f>IF(N170="zákl. přenesená",J170,0)</f>
        <v>0</v>
      </c>
      <c r="BH170" s="190">
        <f>IF(N170="sníž. přenesená",J170,0)</f>
        <v>0</v>
      </c>
      <c r="BI170" s="190">
        <f>IF(N170="nulová",J170,0)</f>
        <v>0</v>
      </c>
      <c r="BJ170" s="17" t="s">
        <v>80</v>
      </c>
      <c r="BK170" s="190">
        <f>ROUND(I170*H170,2)</f>
        <v>0</v>
      </c>
      <c r="BL170" s="17" t="s">
        <v>208</v>
      </c>
      <c r="BM170" s="189" t="s">
        <v>944</v>
      </c>
    </row>
    <row r="171" s="2" customFormat="1">
      <c r="A171" s="36"/>
      <c r="B171" s="37"/>
      <c r="C171" s="36"/>
      <c r="D171" s="191" t="s">
        <v>210</v>
      </c>
      <c r="E171" s="36"/>
      <c r="F171" s="192" t="s">
        <v>945</v>
      </c>
      <c r="G171" s="36"/>
      <c r="H171" s="36"/>
      <c r="I171" s="193"/>
      <c r="J171" s="36"/>
      <c r="K171" s="36"/>
      <c r="L171" s="37"/>
      <c r="M171" s="194"/>
      <c r="N171" s="195"/>
      <c r="O171" s="75"/>
      <c r="P171" s="75"/>
      <c r="Q171" s="75"/>
      <c r="R171" s="75"/>
      <c r="S171" s="75"/>
      <c r="T171" s="7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7" t="s">
        <v>210</v>
      </c>
      <c r="AU171" s="17" t="s">
        <v>82</v>
      </c>
    </row>
    <row r="172" s="2" customFormat="1" ht="24.15" customHeight="1">
      <c r="A172" s="36"/>
      <c r="B172" s="177"/>
      <c r="C172" s="178" t="s">
        <v>8</v>
      </c>
      <c r="D172" s="178" t="s">
        <v>203</v>
      </c>
      <c r="E172" s="179" t="s">
        <v>946</v>
      </c>
      <c r="F172" s="180" t="s">
        <v>947</v>
      </c>
      <c r="G172" s="181" t="s">
        <v>224</v>
      </c>
      <c r="H172" s="182">
        <v>0.23999999999999999</v>
      </c>
      <c r="I172" s="183"/>
      <c r="J172" s="184">
        <f>ROUND(I172*H172,2)</f>
        <v>0</v>
      </c>
      <c r="K172" s="180" t="s">
        <v>207</v>
      </c>
      <c r="L172" s="37"/>
      <c r="M172" s="185" t="s">
        <v>1</v>
      </c>
      <c r="N172" s="186" t="s">
        <v>38</v>
      </c>
      <c r="O172" s="75"/>
      <c r="P172" s="187">
        <f>O172*H172</f>
        <v>0</v>
      </c>
      <c r="Q172" s="187">
        <v>0</v>
      </c>
      <c r="R172" s="187">
        <f>Q172*H172</f>
        <v>0</v>
      </c>
      <c r="S172" s="187">
        <v>0</v>
      </c>
      <c r="T172" s="188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89" t="s">
        <v>208</v>
      </c>
      <c r="AT172" s="189" t="s">
        <v>203</v>
      </c>
      <c r="AU172" s="189" t="s">
        <v>82</v>
      </c>
      <c r="AY172" s="17" t="s">
        <v>201</v>
      </c>
      <c r="BE172" s="190">
        <f>IF(N172="základní",J172,0)</f>
        <v>0</v>
      </c>
      <c r="BF172" s="190">
        <f>IF(N172="snížená",J172,0)</f>
        <v>0</v>
      </c>
      <c r="BG172" s="190">
        <f>IF(N172="zákl. přenesená",J172,0)</f>
        <v>0</v>
      </c>
      <c r="BH172" s="190">
        <f>IF(N172="sníž. přenesená",J172,0)</f>
        <v>0</v>
      </c>
      <c r="BI172" s="190">
        <f>IF(N172="nulová",J172,0)</f>
        <v>0</v>
      </c>
      <c r="BJ172" s="17" t="s">
        <v>80</v>
      </c>
      <c r="BK172" s="190">
        <f>ROUND(I172*H172,2)</f>
        <v>0</v>
      </c>
      <c r="BL172" s="17" t="s">
        <v>208</v>
      </c>
      <c r="BM172" s="189" t="s">
        <v>948</v>
      </c>
    </row>
    <row r="173" s="2" customFormat="1">
      <c r="A173" s="36"/>
      <c r="B173" s="37"/>
      <c r="C173" s="36"/>
      <c r="D173" s="191" t="s">
        <v>210</v>
      </c>
      <c r="E173" s="36"/>
      <c r="F173" s="192" t="s">
        <v>949</v>
      </c>
      <c r="G173" s="36"/>
      <c r="H173" s="36"/>
      <c r="I173" s="193"/>
      <c r="J173" s="36"/>
      <c r="K173" s="36"/>
      <c r="L173" s="37"/>
      <c r="M173" s="194"/>
      <c r="N173" s="195"/>
      <c r="O173" s="75"/>
      <c r="P173" s="75"/>
      <c r="Q173" s="75"/>
      <c r="R173" s="75"/>
      <c r="S173" s="75"/>
      <c r="T173" s="7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7" t="s">
        <v>210</v>
      </c>
      <c r="AU173" s="17" t="s">
        <v>82</v>
      </c>
    </row>
    <row r="174" s="13" customFormat="1">
      <c r="A174" s="13"/>
      <c r="B174" s="196"/>
      <c r="C174" s="13"/>
      <c r="D174" s="191" t="s">
        <v>227</v>
      </c>
      <c r="E174" s="197" t="s">
        <v>1</v>
      </c>
      <c r="F174" s="198" t="s">
        <v>950</v>
      </c>
      <c r="G174" s="13"/>
      <c r="H174" s="199">
        <v>0.089999999999999997</v>
      </c>
      <c r="I174" s="200"/>
      <c r="J174" s="13"/>
      <c r="K174" s="13"/>
      <c r="L174" s="196"/>
      <c r="M174" s="201"/>
      <c r="N174" s="202"/>
      <c r="O174" s="202"/>
      <c r="P174" s="202"/>
      <c r="Q174" s="202"/>
      <c r="R174" s="202"/>
      <c r="S174" s="202"/>
      <c r="T174" s="20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7" t="s">
        <v>227</v>
      </c>
      <c r="AU174" s="197" t="s">
        <v>82</v>
      </c>
      <c r="AV174" s="13" t="s">
        <v>82</v>
      </c>
      <c r="AW174" s="13" t="s">
        <v>30</v>
      </c>
      <c r="AX174" s="13" t="s">
        <v>73</v>
      </c>
      <c r="AY174" s="197" t="s">
        <v>201</v>
      </c>
    </row>
    <row r="175" s="13" customFormat="1">
      <c r="A175" s="13"/>
      <c r="B175" s="196"/>
      <c r="C175" s="13"/>
      <c r="D175" s="191" t="s">
        <v>227</v>
      </c>
      <c r="E175" s="197" t="s">
        <v>1</v>
      </c>
      <c r="F175" s="198" t="s">
        <v>951</v>
      </c>
      <c r="G175" s="13"/>
      <c r="H175" s="199">
        <v>0.14999999999999999</v>
      </c>
      <c r="I175" s="200"/>
      <c r="J175" s="13"/>
      <c r="K175" s="13"/>
      <c r="L175" s="196"/>
      <c r="M175" s="201"/>
      <c r="N175" s="202"/>
      <c r="O175" s="202"/>
      <c r="P175" s="202"/>
      <c r="Q175" s="202"/>
      <c r="R175" s="202"/>
      <c r="S175" s="202"/>
      <c r="T175" s="20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7" t="s">
        <v>227</v>
      </c>
      <c r="AU175" s="197" t="s">
        <v>82</v>
      </c>
      <c r="AV175" s="13" t="s">
        <v>82</v>
      </c>
      <c r="AW175" s="13" t="s">
        <v>30</v>
      </c>
      <c r="AX175" s="13" t="s">
        <v>73</v>
      </c>
      <c r="AY175" s="197" t="s">
        <v>201</v>
      </c>
    </row>
    <row r="176" s="14" customFormat="1">
      <c r="A176" s="14"/>
      <c r="B176" s="214"/>
      <c r="C176" s="14"/>
      <c r="D176" s="191" t="s">
        <v>227</v>
      </c>
      <c r="E176" s="215" t="s">
        <v>1</v>
      </c>
      <c r="F176" s="216" t="s">
        <v>280</v>
      </c>
      <c r="G176" s="14"/>
      <c r="H176" s="217">
        <v>0.23999999999999999</v>
      </c>
      <c r="I176" s="218"/>
      <c r="J176" s="14"/>
      <c r="K176" s="14"/>
      <c r="L176" s="214"/>
      <c r="M176" s="219"/>
      <c r="N176" s="220"/>
      <c r="O176" s="220"/>
      <c r="P176" s="220"/>
      <c r="Q176" s="220"/>
      <c r="R176" s="220"/>
      <c r="S176" s="220"/>
      <c r="T176" s="22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15" t="s">
        <v>227</v>
      </c>
      <c r="AU176" s="215" t="s">
        <v>82</v>
      </c>
      <c r="AV176" s="14" t="s">
        <v>208</v>
      </c>
      <c r="AW176" s="14" t="s">
        <v>30</v>
      </c>
      <c r="AX176" s="14" t="s">
        <v>80</v>
      </c>
      <c r="AY176" s="215" t="s">
        <v>201</v>
      </c>
    </row>
    <row r="177" s="2" customFormat="1" ht="16.5" customHeight="1">
      <c r="A177" s="36"/>
      <c r="B177" s="177"/>
      <c r="C177" s="178" t="s">
        <v>281</v>
      </c>
      <c r="D177" s="178" t="s">
        <v>203</v>
      </c>
      <c r="E177" s="179" t="s">
        <v>952</v>
      </c>
      <c r="F177" s="180" t="s">
        <v>953</v>
      </c>
      <c r="G177" s="181" t="s">
        <v>206</v>
      </c>
      <c r="H177" s="182">
        <v>2.6400000000000001</v>
      </c>
      <c r="I177" s="183"/>
      <c r="J177" s="184">
        <f>ROUND(I177*H177,2)</f>
        <v>0</v>
      </c>
      <c r="K177" s="180" t="s">
        <v>207</v>
      </c>
      <c r="L177" s="37"/>
      <c r="M177" s="185" t="s">
        <v>1</v>
      </c>
      <c r="N177" s="186" t="s">
        <v>38</v>
      </c>
      <c r="O177" s="75"/>
      <c r="P177" s="187">
        <f>O177*H177</f>
        <v>0</v>
      </c>
      <c r="Q177" s="187">
        <v>0.0012979999999999999</v>
      </c>
      <c r="R177" s="187">
        <f>Q177*H177</f>
        <v>0.0034267199999999999</v>
      </c>
      <c r="S177" s="187">
        <v>0</v>
      </c>
      <c r="T177" s="18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9" t="s">
        <v>208</v>
      </c>
      <c r="AT177" s="189" t="s">
        <v>203</v>
      </c>
      <c r="AU177" s="189" t="s">
        <v>82</v>
      </c>
      <c r="AY177" s="17" t="s">
        <v>201</v>
      </c>
      <c r="BE177" s="190">
        <f>IF(N177="základní",J177,0)</f>
        <v>0</v>
      </c>
      <c r="BF177" s="190">
        <f>IF(N177="snížená",J177,0)</f>
        <v>0</v>
      </c>
      <c r="BG177" s="190">
        <f>IF(N177="zákl. přenesená",J177,0)</f>
        <v>0</v>
      </c>
      <c r="BH177" s="190">
        <f>IF(N177="sníž. přenesená",J177,0)</f>
        <v>0</v>
      </c>
      <c r="BI177" s="190">
        <f>IF(N177="nulová",J177,0)</f>
        <v>0</v>
      </c>
      <c r="BJ177" s="17" t="s">
        <v>80</v>
      </c>
      <c r="BK177" s="190">
        <f>ROUND(I177*H177,2)</f>
        <v>0</v>
      </c>
      <c r="BL177" s="17" t="s">
        <v>208</v>
      </c>
      <c r="BM177" s="189" t="s">
        <v>954</v>
      </c>
    </row>
    <row r="178" s="2" customFormat="1">
      <c r="A178" s="36"/>
      <c r="B178" s="37"/>
      <c r="C178" s="36"/>
      <c r="D178" s="191" t="s">
        <v>210</v>
      </c>
      <c r="E178" s="36"/>
      <c r="F178" s="192" t="s">
        <v>955</v>
      </c>
      <c r="G178" s="36"/>
      <c r="H178" s="36"/>
      <c r="I178" s="193"/>
      <c r="J178" s="36"/>
      <c r="K178" s="36"/>
      <c r="L178" s="37"/>
      <c r="M178" s="194"/>
      <c r="N178" s="195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210</v>
      </c>
      <c r="AU178" s="17" t="s">
        <v>82</v>
      </c>
    </row>
    <row r="179" s="13" customFormat="1">
      <c r="A179" s="13"/>
      <c r="B179" s="196"/>
      <c r="C179" s="13"/>
      <c r="D179" s="191" t="s">
        <v>227</v>
      </c>
      <c r="E179" s="197" t="s">
        <v>1</v>
      </c>
      <c r="F179" s="198" t="s">
        <v>956</v>
      </c>
      <c r="G179" s="13"/>
      <c r="H179" s="199">
        <v>1.02</v>
      </c>
      <c r="I179" s="200"/>
      <c r="J179" s="13"/>
      <c r="K179" s="13"/>
      <c r="L179" s="196"/>
      <c r="M179" s="201"/>
      <c r="N179" s="202"/>
      <c r="O179" s="202"/>
      <c r="P179" s="202"/>
      <c r="Q179" s="202"/>
      <c r="R179" s="202"/>
      <c r="S179" s="202"/>
      <c r="T179" s="20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7" t="s">
        <v>227</v>
      </c>
      <c r="AU179" s="197" t="s">
        <v>82</v>
      </c>
      <c r="AV179" s="13" t="s">
        <v>82</v>
      </c>
      <c r="AW179" s="13" t="s">
        <v>30</v>
      </c>
      <c r="AX179" s="13" t="s">
        <v>73</v>
      </c>
      <c r="AY179" s="197" t="s">
        <v>201</v>
      </c>
    </row>
    <row r="180" s="13" customFormat="1">
      <c r="A180" s="13"/>
      <c r="B180" s="196"/>
      <c r="C180" s="13"/>
      <c r="D180" s="191" t="s">
        <v>227</v>
      </c>
      <c r="E180" s="197" t="s">
        <v>1</v>
      </c>
      <c r="F180" s="198" t="s">
        <v>957</v>
      </c>
      <c r="G180" s="13"/>
      <c r="H180" s="199">
        <v>1.6200000000000001</v>
      </c>
      <c r="I180" s="200"/>
      <c r="J180" s="13"/>
      <c r="K180" s="13"/>
      <c r="L180" s="196"/>
      <c r="M180" s="201"/>
      <c r="N180" s="202"/>
      <c r="O180" s="202"/>
      <c r="P180" s="202"/>
      <c r="Q180" s="202"/>
      <c r="R180" s="202"/>
      <c r="S180" s="202"/>
      <c r="T180" s="20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7" t="s">
        <v>227</v>
      </c>
      <c r="AU180" s="197" t="s">
        <v>82</v>
      </c>
      <c r="AV180" s="13" t="s">
        <v>82</v>
      </c>
      <c r="AW180" s="13" t="s">
        <v>30</v>
      </c>
      <c r="AX180" s="13" t="s">
        <v>73</v>
      </c>
      <c r="AY180" s="197" t="s">
        <v>201</v>
      </c>
    </row>
    <row r="181" s="14" customFormat="1">
      <c r="A181" s="14"/>
      <c r="B181" s="214"/>
      <c r="C181" s="14"/>
      <c r="D181" s="191" t="s">
        <v>227</v>
      </c>
      <c r="E181" s="215" t="s">
        <v>1</v>
      </c>
      <c r="F181" s="216" t="s">
        <v>280</v>
      </c>
      <c r="G181" s="14"/>
      <c r="H181" s="217">
        <v>2.6400000000000001</v>
      </c>
      <c r="I181" s="218"/>
      <c r="J181" s="14"/>
      <c r="K181" s="14"/>
      <c r="L181" s="214"/>
      <c r="M181" s="219"/>
      <c r="N181" s="220"/>
      <c r="O181" s="220"/>
      <c r="P181" s="220"/>
      <c r="Q181" s="220"/>
      <c r="R181" s="220"/>
      <c r="S181" s="220"/>
      <c r="T181" s="22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15" t="s">
        <v>227</v>
      </c>
      <c r="AU181" s="215" t="s">
        <v>82</v>
      </c>
      <c r="AV181" s="14" t="s">
        <v>208</v>
      </c>
      <c r="AW181" s="14" t="s">
        <v>30</v>
      </c>
      <c r="AX181" s="14" t="s">
        <v>80</v>
      </c>
      <c r="AY181" s="215" t="s">
        <v>201</v>
      </c>
    </row>
    <row r="182" s="2" customFormat="1" ht="16.5" customHeight="1">
      <c r="A182" s="36"/>
      <c r="B182" s="177"/>
      <c r="C182" s="178" t="s">
        <v>286</v>
      </c>
      <c r="D182" s="178" t="s">
        <v>203</v>
      </c>
      <c r="E182" s="179" t="s">
        <v>958</v>
      </c>
      <c r="F182" s="180" t="s">
        <v>959</v>
      </c>
      <c r="G182" s="181" t="s">
        <v>206</v>
      </c>
      <c r="H182" s="182">
        <v>2.6400000000000001</v>
      </c>
      <c r="I182" s="183"/>
      <c r="J182" s="184">
        <f>ROUND(I182*H182,2)</f>
        <v>0</v>
      </c>
      <c r="K182" s="180" t="s">
        <v>207</v>
      </c>
      <c r="L182" s="37"/>
      <c r="M182" s="185" t="s">
        <v>1</v>
      </c>
      <c r="N182" s="186" t="s">
        <v>38</v>
      </c>
      <c r="O182" s="75"/>
      <c r="P182" s="187">
        <f>O182*H182</f>
        <v>0</v>
      </c>
      <c r="Q182" s="187">
        <v>3.6000000000000001E-05</v>
      </c>
      <c r="R182" s="187">
        <f>Q182*H182</f>
        <v>9.5040000000000012E-05</v>
      </c>
      <c r="S182" s="187">
        <v>0</v>
      </c>
      <c r="T182" s="188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89" t="s">
        <v>208</v>
      </c>
      <c r="AT182" s="189" t="s">
        <v>203</v>
      </c>
      <c r="AU182" s="189" t="s">
        <v>82</v>
      </c>
      <c r="AY182" s="17" t="s">
        <v>201</v>
      </c>
      <c r="BE182" s="190">
        <f>IF(N182="základní",J182,0)</f>
        <v>0</v>
      </c>
      <c r="BF182" s="190">
        <f>IF(N182="snížená",J182,0)</f>
        <v>0</v>
      </c>
      <c r="BG182" s="190">
        <f>IF(N182="zákl. přenesená",J182,0)</f>
        <v>0</v>
      </c>
      <c r="BH182" s="190">
        <f>IF(N182="sníž. přenesená",J182,0)</f>
        <v>0</v>
      </c>
      <c r="BI182" s="190">
        <f>IF(N182="nulová",J182,0)</f>
        <v>0</v>
      </c>
      <c r="BJ182" s="17" t="s">
        <v>80</v>
      </c>
      <c r="BK182" s="190">
        <f>ROUND(I182*H182,2)</f>
        <v>0</v>
      </c>
      <c r="BL182" s="17" t="s">
        <v>208</v>
      </c>
      <c r="BM182" s="189" t="s">
        <v>960</v>
      </c>
    </row>
    <row r="183" s="2" customFormat="1">
      <c r="A183" s="36"/>
      <c r="B183" s="37"/>
      <c r="C183" s="36"/>
      <c r="D183" s="191" t="s">
        <v>210</v>
      </c>
      <c r="E183" s="36"/>
      <c r="F183" s="192" t="s">
        <v>961</v>
      </c>
      <c r="G183" s="36"/>
      <c r="H183" s="36"/>
      <c r="I183" s="193"/>
      <c r="J183" s="36"/>
      <c r="K183" s="36"/>
      <c r="L183" s="37"/>
      <c r="M183" s="194"/>
      <c r="N183" s="195"/>
      <c r="O183" s="75"/>
      <c r="P183" s="75"/>
      <c r="Q183" s="75"/>
      <c r="R183" s="75"/>
      <c r="S183" s="75"/>
      <c r="T183" s="7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7" t="s">
        <v>210</v>
      </c>
      <c r="AU183" s="17" t="s">
        <v>82</v>
      </c>
    </row>
    <row r="184" s="12" customFormat="1" ht="22.8" customHeight="1">
      <c r="A184" s="12"/>
      <c r="B184" s="164"/>
      <c r="C184" s="12"/>
      <c r="D184" s="165" t="s">
        <v>72</v>
      </c>
      <c r="E184" s="175" t="s">
        <v>208</v>
      </c>
      <c r="F184" s="175" t="s">
        <v>375</v>
      </c>
      <c r="G184" s="12"/>
      <c r="H184" s="12"/>
      <c r="I184" s="167"/>
      <c r="J184" s="176">
        <f>BK184</f>
        <v>0</v>
      </c>
      <c r="K184" s="12"/>
      <c r="L184" s="164"/>
      <c r="M184" s="169"/>
      <c r="N184" s="170"/>
      <c r="O184" s="170"/>
      <c r="P184" s="171">
        <f>SUM(P185:P198)</f>
        <v>0</v>
      </c>
      <c r="Q184" s="170"/>
      <c r="R184" s="171">
        <f>SUM(R185:R198)</f>
        <v>11.551464604</v>
      </c>
      <c r="S184" s="170"/>
      <c r="T184" s="172">
        <f>SUM(T185:T198)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5" t="s">
        <v>80</v>
      </c>
      <c r="AT184" s="173" t="s">
        <v>72</v>
      </c>
      <c r="AU184" s="173" t="s">
        <v>80</v>
      </c>
      <c r="AY184" s="165" t="s">
        <v>201</v>
      </c>
      <c r="BK184" s="174">
        <f>SUM(BK185:BK198)</f>
        <v>0</v>
      </c>
    </row>
    <row r="185" s="2" customFormat="1" ht="33" customHeight="1">
      <c r="A185" s="36"/>
      <c r="B185" s="177"/>
      <c r="C185" s="178" t="s">
        <v>291</v>
      </c>
      <c r="D185" s="178" t="s">
        <v>203</v>
      </c>
      <c r="E185" s="179" t="s">
        <v>962</v>
      </c>
      <c r="F185" s="180" t="s">
        <v>963</v>
      </c>
      <c r="G185" s="181" t="s">
        <v>224</v>
      </c>
      <c r="H185" s="182">
        <v>3</v>
      </c>
      <c r="I185" s="183"/>
      <c r="J185" s="184">
        <f>ROUND(I185*H185,2)</f>
        <v>0</v>
      </c>
      <c r="K185" s="180" t="s">
        <v>207</v>
      </c>
      <c r="L185" s="37"/>
      <c r="M185" s="185" t="s">
        <v>1</v>
      </c>
      <c r="N185" s="186" t="s">
        <v>38</v>
      </c>
      <c r="O185" s="75"/>
      <c r="P185" s="187">
        <f>O185*H185</f>
        <v>0</v>
      </c>
      <c r="Q185" s="187">
        <v>0</v>
      </c>
      <c r="R185" s="187">
        <f>Q185*H185</f>
        <v>0</v>
      </c>
      <c r="S185" s="187">
        <v>0</v>
      </c>
      <c r="T185" s="18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9" t="s">
        <v>208</v>
      </c>
      <c r="AT185" s="189" t="s">
        <v>203</v>
      </c>
      <c r="AU185" s="189" t="s">
        <v>82</v>
      </c>
      <c r="AY185" s="17" t="s">
        <v>201</v>
      </c>
      <c r="BE185" s="190">
        <f>IF(N185="základní",J185,0)</f>
        <v>0</v>
      </c>
      <c r="BF185" s="190">
        <f>IF(N185="snížená",J185,0)</f>
        <v>0</v>
      </c>
      <c r="BG185" s="190">
        <f>IF(N185="zákl. přenesená",J185,0)</f>
        <v>0</v>
      </c>
      <c r="BH185" s="190">
        <f>IF(N185="sníž. přenesená",J185,0)</f>
        <v>0</v>
      </c>
      <c r="BI185" s="190">
        <f>IF(N185="nulová",J185,0)</f>
        <v>0</v>
      </c>
      <c r="BJ185" s="17" t="s">
        <v>80</v>
      </c>
      <c r="BK185" s="190">
        <f>ROUND(I185*H185,2)</f>
        <v>0</v>
      </c>
      <c r="BL185" s="17" t="s">
        <v>208</v>
      </c>
      <c r="BM185" s="189" t="s">
        <v>964</v>
      </c>
    </row>
    <row r="186" s="2" customFormat="1">
      <c r="A186" s="36"/>
      <c r="B186" s="37"/>
      <c r="C186" s="36"/>
      <c r="D186" s="191" t="s">
        <v>210</v>
      </c>
      <c r="E186" s="36"/>
      <c r="F186" s="192" t="s">
        <v>965</v>
      </c>
      <c r="G186" s="36"/>
      <c r="H186" s="36"/>
      <c r="I186" s="193"/>
      <c r="J186" s="36"/>
      <c r="K186" s="36"/>
      <c r="L186" s="37"/>
      <c r="M186" s="194"/>
      <c r="N186" s="195"/>
      <c r="O186" s="75"/>
      <c r="P186" s="75"/>
      <c r="Q186" s="75"/>
      <c r="R186" s="75"/>
      <c r="S186" s="75"/>
      <c r="T186" s="7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7" t="s">
        <v>210</v>
      </c>
      <c r="AU186" s="17" t="s">
        <v>82</v>
      </c>
    </row>
    <row r="187" s="13" customFormat="1">
      <c r="A187" s="13"/>
      <c r="B187" s="196"/>
      <c r="C187" s="13"/>
      <c r="D187" s="191" t="s">
        <v>227</v>
      </c>
      <c r="E187" s="197" t="s">
        <v>1</v>
      </c>
      <c r="F187" s="198" t="s">
        <v>966</v>
      </c>
      <c r="G187" s="13"/>
      <c r="H187" s="199">
        <v>3</v>
      </c>
      <c r="I187" s="200"/>
      <c r="J187" s="13"/>
      <c r="K187" s="13"/>
      <c r="L187" s="196"/>
      <c r="M187" s="201"/>
      <c r="N187" s="202"/>
      <c r="O187" s="202"/>
      <c r="P187" s="202"/>
      <c r="Q187" s="202"/>
      <c r="R187" s="202"/>
      <c r="S187" s="202"/>
      <c r="T187" s="20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7" t="s">
        <v>227</v>
      </c>
      <c r="AU187" s="197" t="s">
        <v>82</v>
      </c>
      <c r="AV187" s="13" t="s">
        <v>82</v>
      </c>
      <c r="AW187" s="13" t="s">
        <v>30</v>
      </c>
      <c r="AX187" s="13" t="s">
        <v>80</v>
      </c>
      <c r="AY187" s="197" t="s">
        <v>201</v>
      </c>
    </row>
    <row r="188" s="2" customFormat="1" ht="24.15" customHeight="1">
      <c r="A188" s="36"/>
      <c r="B188" s="177"/>
      <c r="C188" s="178" t="s">
        <v>296</v>
      </c>
      <c r="D188" s="178" t="s">
        <v>203</v>
      </c>
      <c r="E188" s="179" t="s">
        <v>967</v>
      </c>
      <c r="F188" s="180" t="s">
        <v>968</v>
      </c>
      <c r="G188" s="181" t="s">
        <v>264</v>
      </c>
      <c r="H188" s="182">
        <v>0.45000000000000001</v>
      </c>
      <c r="I188" s="183"/>
      <c r="J188" s="184">
        <f>ROUND(I188*H188,2)</f>
        <v>0</v>
      </c>
      <c r="K188" s="180" t="s">
        <v>207</v>
      </c>
      <c r="L188" s="37"/>
      <c r="M188" s="185" t="s">
        <v>1</v>
      </c>
      <c r="N188" s="186" t="s">
        <v>38</v>
      </c>
      <c r="O188" s="75"/>
      <c r="P188" s="187">
        <f>O188*H188</f>
        <v>0</v>
      </c>
      <c r="Q188" s="187">
        <v>1.0584031199999999</v>
      </c>
      <c r="R188" s="187">
        <f>Q188*H188</f>
        <v>0.47628140399999996</v>
      </c>
      <c r="S188" s="187">
        <v>0</v>
      </c>
      <c r="T188" s="188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89" t="s">
        <v>208</v>
      </c>
      <c r="AT188" s="189" t="s">
        <v>203</v>
      </c>
      <c r="AU188" s="189" t="s">
        <v>82</v>
      </c>
      <c r="AY188" s="17" t="s">
        <v>201</v>
      </c>
      <c r="BE188" s="190">
        <f>IF(N188="základní",J188,0)</f>
        <v>0</v>
      </c>
      <c r="BF188" s="190">
        <f>IF(N188="snížená",J188,0)</f>
        <v>0</v>
      </c>
      <c r="BG188" s="190">
        <f>IF(N188="zákl. přenesená",J188,0)</f>
        <v>0</v>
      </c>
      <c r="BH188" s="190">
        <f>IF(N188="sníž. přenesená",J188,0)</f>
        <v>0</v>
      </c>
      <c r="BI188" s="190">
        <f>IF(N188="nulová",J188,0)</f>
        <v>0</v>
      </c>
      <c r="BJ188" s="17" t="s">
        <v>80</v>
      </c>
      <c r="BK188" s="190">
        <f>ROUND(I188*H188,2)</f>
        <v>0</v>
      </c>
      <c r="BL188" s="17" t="s">
        <v>208</v>
      </c>
      <c r="BM188" s="189" t="s">
        <v>969</v>
      </c>
    </row>
    <row r="189" s="2" customFormat="1">
      <c r="A189" s="36"/>
      <c r="B189" s="37"/>
      <c r="C189" s="36"/>
      <c r="D189" s="191" t="s">
        <v>210</v>
      </c>
      <c r="E189" s="36"/>
      <c r="F189" s="192" t="s">
        <v>970</v>
      </c>
      <c r="G189" s="36"/>
      <c r="H189" s="36"/>
      <c r="I189" s="193"/>
      <c r="J189" s="36"/>
      <c r="K189" s="36"/>
      <c r="L189" s="37"/>
      <c r="M189" s="194"/>
      <c r="N189" s="195"/>
      <c r="O189" s="75"/>
      <c r="P189" s="75"/>
      <c r="Q189" s="75"/>
      <c r="R189" s="75"/>
      <c r="S189" s="75"/>
      <c r="T189" s="7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7" t="s">
        <v>210</v>
      </c>
      <c r="AU189" s="17" t="s">
        <v>82</v>
      </c>
    </row>
    <row r="190" s="13" customFormat="1">
      <c r="A190" s="13"/>
      <c r="B190" s="196"/>
      <c r="C190" s="13"/>
      <c r="D190" s="191" t="s">
        <v>227</v>
      </c>
      <c r="E190" s="197" t="s">
        <v>1</v>
      </c>
      <c r="F190" s="198" t="s">
        <v>971</v>
      </c>
      <c r="G190" s="13"/>
      <c r="H190" s="199">
        <v>0.45000000000000001</v>
      </c>
      <c r="I190" s="200"/>
      <c r="J190" s="13"/>
      <c r="K190" s="13"/>
      <c r="L190" s="196"/>
      <c r="M190" s="201"/>
      <c r="N190" s="202"/>
      <c r="O190" s="202"/>
      <c r="P190" s="202"/>
      <c r="Q190" s="202"/>
      <c r="R190" s="202"/>
      <c r="S190" s="202"/>
      <c r="T190" s="20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7" t="s">
        <v>227</v>
      </c>
      <c r="AU190" s="197" t="s">
        <v>82</v>
      </c>
      <c r="AV190" s="13" t="s">
        <v>82</v>
      </c>
      <c r="AW190" s="13" t="s">
        <v>30</v>
      </c>
      <c r="AX190" s="13" t="s">
        <v>80</v>
      </c>
      <c r="AY190" s="197" t="s">
        <v>201</v>
      </c>
    </row>
    <row r="191" s="2" customFormat="1" ht="33" customHeight="1">
      <c r="A191" s="36"/>
      <c r="B191" s="177"/>
      <c r="C191" s="178" t="s">
        <v>301</v>
      </c>
      <c r="D191" s="178" t="s">
        <v>203</v>
      </c>
      <c r="E191" s="179" t="s">
        <v>377</v>
      </c>
      <c r="F191" s="180" t="s">
        <v>378</v>
      </c>
      <c r="G191" s="181" t="s">
        <v>206</v>
      </c>
      <c r="H191" s="182">
        <v>8.5999999999999996</v>
      </c>
      <c r="I191" s="183"/>
      <c r="J191" s="184">
        <f>ROUND(I191*H191,2)</f>
        <v>0</v>
      </c>
      <c r="K191" s="180" t="s">
        <v>207</v>
      </c>
      <c r="L191" s="37"/>
      <c r="M191" s="185" t="s">
        <v>1</v>
      </c>
      <c r="N191" s="186" t="s">
        <v>38</v>
      </c>
      <c r="O191" s="75"/>
      <c r="P191" s="187">
        <f>O191*H191</f>
        <v>0</v>
      </c>
      <c r="Q191" s="187">
        <v>0</v>
      </c>
      <c r="R191" s="187">
        <f>Q191*H191</f>
        <v>0</v>
      </c>
      <c r="S191" s="187">
        <v>0</v>
      </c>
      <c r="T191" s="188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89" t="s">
        <v>208</v>
      </c>
      <c r="AT191" s="189" t="s">
        <v>203</v>
      </c>
      <c r="AU191" s="189" t="s">
        <v>82</v>
      </c>
      <c r="AY191" s="17" t="s">
        <v>201</v>
      </c>
      <c r="BE191" s="190">
        <f>IF(N191="základní",J191,0)</f>
        <v>0</v>
      </c>
      <c r="BF191" s="190">
        <f>IF(N191="snížená",J191,0)</f>
        <v>0</v>
      </c>
      <c r="BG191" s="190">
        <f>IF(N191="zákl. přenesená",J191,0)</f>
        <v>0</v>
      </c>
      <c r="BH191" s="190">
        <f>IF(N191="sníž. přenesená",J191,0)</f>
        <v>0</v>
      </c>
      <c r="BI191" s="190">
        <f>IF(N191="nulová",J191,0)</f>
        <v>0</v>
      </c>
      <c r="BJ191" s="17" t="s">
        <v>80</v>
      </c>
      <c r="BK191" s="190">
        <f>ROUND(I191*H191,2)</f>
        <v>0</v>
      </c>
      <c r="BL191" s="17" t="s">
        <v>208</v>
      </c>
      <c r="BM191" s="189" t="s">
        <v>972</v>
      </c>
    </row>
    <row r="192" s="2" customFormat="1">
      <c r="A192" s="36"/>
      <c r="B192" s="37"/>
      <c r="C192" s="36"/>
      <c r="D192" s="191" t="s">
        <v>210</v>
      </c>
      <c r="E192" s="36"/>
      <c r="F192" s="192" t="s">
        <v>380</v>
      </c>
      <c r="G192" s="36"/>
      <c r="H192" s="36"/>
      <c r="I192" s="193"/>
      <c r="J192" s="36"/>
      <c r="K192" s="36"/>
      <c r="L192" s="37"/>
      <c r="M192" s="194"/>
      <c r="N192" s="195"/>
      <c r="O192" s="75"/>
      <c r="P192" s="75"/>
      <c r="Q192" s="75"/>
      <c r="R192" s="75"/>
      <c r="S192" s="75"/>
      <c r="T192" s="7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7" t="s">
        <v>210</v>
      </c>
      <c r="AU192" s="17" t="s">
        <v>82</v>
      </c>
    </row>
    <row r="193" s="13" customFormat="1">
      <c r="A193" s="13"/>
      <c r="B193" s="196"/>
      <c r="C193" s="13"/>
      <c r="D193" s="191" t="s">
        <v>227</v>
      </c>
      <c r="E193" s="197" t="s">
        <v>1</v>
      </c>
      <c r="F193" s="198" t="s">
        <v>973</v>
      </c>
      <c r="G193" s="13"/>
      <c r="H193" s="199">
        <v>1.8</v>
      </c>
      <c r="I193" s="200"/>
      <c r="J193" s="13"/>
      <c r="K193" s="13"/>
      <c r="L193" s="196"/>
      <c r="M193" s="201"/>
      <c r="N193" s="202"/>
      <c r="O193" s="202"/>
      <c r="P193" s="202"/>
      <c r="Q193" s="202"/>
      <c r="R193" s="202"/>
      <c r="S193" s="202"/>
      <c r="T193" s="20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97" t="s">
        <v>227</v>
      </c>
      <c r="AU193" s="197" t="s">
        <v>82</v>
      </c>
      <c r="AV193" s="13" t="s">
        <v>82</v>
      </c>
      <c r="AW193" s="13" t="s">
        <v>30</v>
      </c>
      <c r="AX193" s="13" t="s">
        <v>73</v>
      </c>
      <c r="AY193" s="197" t="s">
        <v>201</v>
      </c>
    </row>
    <row r="194" s="13" customFormat="1">
      <c r="A194" s="13"/>
      <c r="B194" s="196"/>
      <c r="C194" s="13"/>
      <c r="D194" s="191" t="s">
        <v>227</v>
      </c>
      <c r="E194" s="197" t="s">
        <v>1</v>
      </c>
      <c r="F194" s="198" t="s">
        <v>974</v>
      </c>
      <c r="G194" s="13"/>
      <c r="H194" s="199">
        <v>6</v>
      </c>
      <c r="I194" s="200"/>
      <c r="J194" s="13"/>
      <c r="K194" s="13"/>
      <c r="L194" s="196"/>
      <c r="M194" s="201"/>
      <c r="N194" s="202"/>
      <c r="O194" s="202"/>
      <c r="P194" s="202"/>
      <c r="Q194" s="202"/>
      <c r="R194" s="202"/>
      <c r="S194" s="202"/>
      <c r="T194" s="20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7" t="s">
        <v>227</v>
      </c>
      <c r="AU194" s="197" t="s">
        <v>82</v>
      </c>
      <c r="AV194" s="13" t="s">
        <v>82</v>
      </c>
      <c r="AW194" s="13" t="s">
        <v>30</v>
      </c>
      <c r="AX194" s="13" t="s">
        <v>73</v>
      </c>
      <c r="AY194" s="197" t="s">
        <v>201</v>
      </c>
    </row>
    <row r="195" s="13" customFormat="1">
      <c r="A195" s="13"/>
      <c r="B195" s="196"/>
      <c r="C195" s="13"/>
      <c r="D195" s="191" t="s">
        <v>227</v>
      </c>
      <c r="E195" s="197" t="s">
        <v>1</v>
      </c>
      <c r="F195" s="198" t="s">
        <v>975</v>
      </c>
      <c r="G195" s="13"/>
      <c r="H195" s="199">
        <v>0.80000000000000004</v>
      </c>
      <c r="I195" s="200"/>
      <c r="J195" s="13"/>
      <c r="K195" s="13"/>
      <c r="L195" s="196"/>
      <c r="M195" s="201"/>
      <c r="N195" s="202"/>
      <c r="O195" s="202"/>
      <c r="P195" s="202"/>
      <c r="Q195" s="202"/>
      <c r="R195" s="202"/>
      <c r="S195" s="202"/>
      <c r="T195" s="20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97" t="s">
        <v>227</v>
      </c>
      <c r="AU195" s="197" t="s">
        <v>82</v>
      </c>
      <c r="AV195" s="13" t="s">
        <v>82</v>
      </c>
      <c r="AW195" s="13" t="s">
        <v>30</v>
      </c>
      <c r="AX195" s="13" t="s">
        <v>73</v>
      </c>
      <c r="AY195" s="197" t="s">
        <v>201</v>
      </c>
    </row>
    <row r="196" s="14" customFormat="1">
      <c r="A196" s="14"/>
      <c r="B196" s="214"/>
      <c r="C196" s="14"/>
      <c r="D196" s="191" t="s">
        <v>227</v>
      </c>
      <c r="E196" s="215" t="s">
        <v>1</v>
      </c>
      <c r="F196" s="216" t="s">
        <v>280</v>
      </c>
      <c r="G196" s="14"/>
      <c r="H196" s="217">
        <v>8.5999999999999996</v>
      </c>
      <c r="I196" s="218"/>
      <c r="J196" s="14"/>
      <c r="K196" s="14"/>
      <c r="L196" s="214"/>
      <c r="M196" s="219"/>
      <c r="N196" s="220"/>
      <c r="O196" s="220"/>
      <c r="P196" s="220"/>
      <c r="Q196" s="220"/>
      <c r="R196" s="220"/>
      <c r="S196" s="220"/>
      <c r="T196" s="22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15" t="s">
        <v>227</v>
      </c>
      <c r="AU196" s="215" t="s">
        <v>82</v>
      </c>
      <c r="AV196" s="14" t="s">
        <v>208</v>
      </c>
      <c r="AW196" s="14" t="s">
        <v>30</v>
      </c>
      <c r="AX196" s="14" t="s">
        <v>80</v>
      </c>
      <c r="AY196" s="215" t="s">
        <v>201</v>
      </c>
    </row>
    <row r="197" s="2" customFormat="1" ht="33" customHeight="1">
      <c r="A197" s="36"/>
      <c r="B197" s="177"/>
      <c r="C197" s="178" t="s">
        <v>309</v>
      </c>
      <c r="D197" s="178" t="s">
        <v>203</v>
      </c>
      <c r="E197" s="179" t="s">
        <v>391</v>
      </c>
      <c r="F197" s="180" t="s">
        <v>392</v>
      </c>
      <c r="G197" s="181" t="s">
        <v>206</v>
      </c>
      <c r="H197" s="182">
        <v>8.5999999999999996</v>
      </c>
      <c r="I197" s="183"/>
      <c r="J197" s="184">
        <f>ROUND(I197*H197,2)</f>
        <v>0</v>
      </c>
      <c r="K197" s="180" t="s">
        <v>207</v>
      </c>
      <c r="L197" s="37"/>
      <c r="M197" s="185" t="s">
        <v>1</v>
      </c>
      <c r="N197" s="186" t="s">
        <v>38</v>
      </c>
      <c r="O197" s="75"/>
      <c r="P197" s="187">
        <f>O197*H197</f>
        <v>0</v>
      </c>
      <c r="Q197" s="187">
        <v>1.287812</v>
      </c>
      <c r="R197" s="187">
        <f>Q197*H197</f>
        <v>11.0751832</v>
      </c>
      <c r="S197" s="187">
        <v>0</v>
      </c>
      <c r="T197" s="18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9" t="s">
        <v>208</v>
      </c>
      <c r="AT197" s="189" t="s">
        <v>203</v>
      </c>
      <c r="AU197" s="189" t="s">
        <v>82</v>
      </c>
      <c r="AY197" s="17" t="s">
        <v>201</v>
      </c>
      <c r="BE197" s="190">
        <f>IF(N197="základní",J197,0)</f>
        <v>0</v>
      </c>
      <c r="BF197" s="190">
        <f>IF(N197="snížená",J197,0)</f>
        <v>0</v>
      </c>
      <c r="BG197" s="190">
        <f>IF(N197="zákl. přenesená",J197,0)</f>
        <v>0</v>
      </c>
      <c r="BH197" s="190">
        <f>IF(N197="sníž. přenesená",J197,0)</f>
        <v>0</v>
      </c>
      <c r="BI197" s="190">
        <f>IF(N197="nulová",J197,0)</f>
        <v>0</v>
      </c>
      <c r="BJ197" s="17" t="s">
        <v>80</v>
      </c>
      <c r="BK197" s="190">
        <f>ROUND(I197*H197,2)</f>
        <v>0</v>
      </c>
      <c r="BL197" s="17" t="s">
        <v>208</v>
      </c>
      <c r="BM197" s="189" t="s">
        <v>976</v>
      </c>
    </row>
    <row r="198" s="2" customFormat="1">
      <c r="A198" s="36"/>
      <c r="B198" s="37"/>
      <c r="C198" s="36"/>
      <c r="D198" s="191" t="s">
        <v>210</v>
      </c>
      <c r="E198" s="36"/>
      <c r="F198" s="192" t="s">
        <v>394</v>
      </c>
      <c r="G198" s="36"/>
      <c r="H198" s="36"/>
      <c r="I198" s="193"/>
      <c r="J198" s="36"/>
      <c r="K198" s="36"/>
      <c r="L198" s="37"/>
      <c r="M198" s="194"/>
      <c r="N198" s="195"/>
      <c r="O198" s="75"/>
      <c r="P198" s="75"/>
      <c r="Q198" s="75"/>
      <c r="R198" s="75"/>
      <c r="S198" s="75"/>
      <c r="T198" s="7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7" t="s">
        <v>210</v>
      </c>
      <c r="AU198" s="17" t="s">
        <v>82</v>
      </c>
    </row>
    <row r="199" s="12" customFormat="1" ht="22.8" customHeight="1">
      <c r="A199" s="12"/>
      <c r="B199" s="164"/>
      <c r="C199" s="12"/>
      <c r="D199" s="165" t="s">
        <v>72</v>
      </c>
      <c r="E199" s="175" t="s">
        <v>248</v>
      </c>
      <c r="F199" s="175" t="s">
        <v>404</v>
      </c>
      <c r="G199" s="12"/>
      <c r="H199" s="12"/>
      <c r="I199" s="167"/>
      <c r="J199" s="176">
        <f>BK199</f>
        <v>0</v>
      </c>
      <c r="K199" s="12"/>
      <c r="L199" s="164"/>
      <c r="M199" s="169"/>
      <c r="N199" s="170"/>
      <c r="O199" s="170"/>
      <c r="P199" s="171">
        <f>SUM(P200:P219)</f>
        <v>0</v>
      </c>
      <c r="Q199" s="170"/>
      <c r="R199" s="171">
        <f>SUM(R200:R219)</f>
        <v>3.5811286199999999</v>
      </c>
      <c r="S199" s="170"/>
      <c r="T199" s="172">
        <f>SUM(T200:T219)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65" t="s">
        <v>80</v>
      </c>
      <c r="AT199" s="173" t="s">
        <v>72</v>
      </c>
      <c r="AU199" s="173" t="s">
        <v>80</v>
      </c>
      <c r="AY199" s="165" t="s">
        <v>201</v>
      </c>
      <c r="BK199" s="174">
        <f>SUM(BK200:BK219)</f>
        <v>0</v>
      </c>
    </row>
    <row r="200" s="2" customFormat="1" ht="24.15" customHeight="1">
      <c r="A200" s="36"/>
      <c r="B200" s="177"/>
      <c r="C200" s="178" t="s">
        <v>315</v>
      </c>
      <c r="D200" s="178" t="s">
        <v>203</v>
      </c>
      <c r="E200" s="179" t="s">
        <v>977</v>
      </c>
      <c r="F200" s="180" t="s">
        <v>978</v>
      </c>
      <c r="G200" s="181" t="s">
        <v>219</v>
      </c>
      <c r="H200" s="182">
        <v>1</v>
      </c>
      <c r="I200" s="183"/>
      <c r="J200" s="184">
        <f>ROUND(I200*H200,2)</f>
        <v>0</v>
      </c>
      <c r="K200" s="180" t="s">
        <v>207</v>
      </c>
      <c r="L200" s="37"/>
      <c r="M200" s="185" t="s">
        <v>1</v>
      </c>
      <c r="N200" s="186" t="s">
        <v>38</v>
      </c>
      <c r="O200" s="75"/>
      <c r="P200" s="187">
        <f>O200*H200</f>
        <v>0</v>
      </c>
      <c r="Q200" s="187">
        <v>0.38051299999999999</v>
      </c>
      <c r="R200" s="187">
        <f>Q200*H200</f>
        <v>0.38051299999999999</v>
      </c>
      <c r="S200" s="187">
        <v>0</v>
      </c>
      <c r="T200" s="188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89" t="s">
        <v>208</v>
      </c>
      <c r="AT200" s="189" t="s">
        <v>203</v>
      </c>
      <c r="AU200" s="189" t="s">
        <v>82</v>
      </c>
      <c r="AY200" s="17" t="s">
        <v>201</v>
      </c>
      <c r="BE200" s="190">
        <f>IF(N200="základní",J200,0)</f>
        <v>0</v>
      </c>
      <c r="BF200" s="190">
        <f>IF(N200="snížená",J200,0)</f>
        <v>0</v>
      </c>
      <c r="BG200" s="190">
        <f>IF(N200="zákl. přenesená",J200,0)</f>
        <v>0</v>
      </c>
      <c r="BH200" s="190">
        <f>IF(N200="sníž. přenesená",J200,0)</f>
        <v>0</v>
      </c>
      <c r="BI200" s="190">
        <f>IF(N200="nulová",J200,0)</f>
        <v>0</v>
      </c>
      <c r="BJ200" s="17" t="s">
        <v>80</v>
      </c>
      <c r="BK200" s="190">
        <f>ROUND(I200*H200,2)</f>
        <v>0</v>
      </c>
      <c r="BL200" s="17" t="s">
        <v>208</v>
      </c>
      <c r="BM200" s="189" t="s">
        <v>979</v>
      </c>
    </row>
    <row r="201" s="2" customFormat="1">
      <c r="A201" s="36"/>
      <c r="B201" s="37"/>
      <c r="C201" s="36"/>
      <c r="D201" s="191" t="s">
        <v>210</v>
      </c>
      <c r="E201" s="36"/>
      <c r="F201" s="192" t="s">
        <v>980</v>
      </c>
      <c r="G201" s="36"/>
      <c r="H201" s="36"/>
      <c r="I201" s="193"/>
      <c r="J201" s="36"/>
      <c r="K201" s="36"/>
      <c r="L201" s="37"/>
      <c r="M201" s="194"/>
      <c r="N201" s="195"/>
      <c r="O201" s="75"/>
      <c r="P201" s="75"/>
      <c r="Q201" s="75"/>
      <c r="R201" s="75"/>
      <c r="S201" s="75"/>
      <c r="T201" s="7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7" t="s">
        <v>210</v>
      </c>
      <c r="AU201" s="17" t="s">
        <v>82</v>
      </c>
    </row>
    <row r="202" s="2" customFormat="1" ht="21.75" customHeight="1">
      <c r="A202" s="36"/>
      <c r="B202" s="177"/>
      <c r="C202" s="204" t="s">
        <v>322</v>
      </c>
      <c r="D202" s="204" t="s">
        <v>261</v>
      </c>
      <c r="E202" s="205" t="s">
        <v>981</v>
      </c>
      <c r="F202" s="206" t="s">
        <v>982</v>
      </c>
      <c r="G202" s="207" t="s">
        <v>219</v>
      </c>
      <c r="H202" s="208">
        <v>1</v>
      </c>
      <c r="I202" s="209"/>
      <c r="J202" s="210">
        <f>ROUND(I202*H202,2)</f>
        <v>0</v>
      </c>
      <c r="K202" s="206" t="s">
        <v>207</v>
      </c>
      <c r="L202" s="211"/>
      <c r="M202" s="212" t="s">
        <v>1</v>
      </c>
      <c r="N202" s="213" t="s">
        <v>38</v>
      </c>
      <c r="O202" s="75"/>
      <c r="P202" s="187">
        <f>O202*H202</f>
        <v>0</v>
      </c>
      <c r="Q202" s="187">
        <v>0.32800000000000001</v>
      </c>
      <c r="R202" s="187">
        <f>Q202*H202</f>
        <v>0.32800000000000001</v>
      </c>
      <c r="S202" s="187">
        <v>0</v>
      </c>
      <c r="T202" s="188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89" t="s">
        <v>248</v>
      </c>
      <c r="AT202" s="189" t="s">
        <v>261</v>
      </c>
      <c r="AU202" s="189" t="s">
        <v>82</v>
      </c>
      <c r="AY202" s="17" t="s">
        <v>201</v>
      </c>
      <c r="BE202" s="190">
        <f>IF(N202="základní",J202,0)</f>
        <v>0</v>
      </c>
      <c r="BF202" s="190">
        <f>IF(N202="snížená",J202,0)</f>
        <v>0</v>
      </c>
      <c r="BG202" s="190">
        <f>IF(N202="zákl. přenesená",J202,0)</f>
        <v>0</v>
      </c>
      <c r="BH202" s="190">
        <f>IF(N202="sníž. přenesená",J202,0)</f>
        <v>0</v>
      </c>
      <c r="BI202" s="190">
        <f>IF(N202="nulová",J202,0)</f>
        <v>0</v>
      </c>
      <c r="BJ202" s="17" t="s">
        <v>80</v>
      </c>
      <c r="BK202" s="190">
        <f>ROUND(I202*H202,2)</f>
        <v>0</v>
      </c>
      <c r="BL202" s="17" t="s">
        <v>208</v>
      </c>
      <c r="BM202" s="189" t="s">
        <v>983</v>
      </c>
    </row>
    <row r="203" s="2" customFormat="1">
      <c r="A203" s="36"/>
      <c r="B203" s="37"/>
      <c r="C203" s="36"/>
      <c r="D203" s="191" t="s">
        <v>210</v>
      </c>
      <c r="E203" s="36"/>
      <c r="F203" s="192" t="s">
        <v>982</v>
      </c>
      <c r="G203" s="36"/>
      <c r="H203" s="36"/>
      <c r="I203" s="193"/>
      <c r="J203" s="36"/>
      <c r="K203" s="36"/>
      <c r="L203" s="37"/>
      <c r="M203" s="194"/>
      <c r="N203" s="195"/>
      <c r="O203" s="75"/>
      <c r="P203" s="75"/>
      <c r="Q203" s="75"/>
      <c r="R203" s="75"/>
      <c r="S203" s="75"/>
      <c r="T203" s="7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7" t="s">
        <v>210</v>
      </c>
      <c r="AU203" s="17" t="s">
        <v>82</v>
      </c>
    </row>
    <row r="204" s="2" customFormat="1" ht="33" customHeight="1">
      <c r="A204" s="36"/>
      <c r="B204" s="177"/>
      <c r="C204" s="178" t="s">
        <v>7</v>
      </c>
      <c r="D204" s="178" t="s">
        <v>203</v>
      </c>
      <c r="E204" s="179" t="s">
        <v>984</v>
      </c>
      <c r="F204" s="180" t="s">
        <v>985</v>
      </c>
      <c r="G204" s="181" t="s">
        <v>219</v>
      </c>
      <c r="H204" s="182">
        <v>3</v>
      </c>
      <c r="I204" s="183"/>
      <c r="J204" s="184">
        <f>ROUND(I204*H204,2)</f>
        <v>0</v>
      </c>
      <c r="K204" s="180" t="s">
        <v>207</v>
      </c>
      <c r="L204" s="37"/>
      <c r="M204" s="185" t="s">
        <v>1</v>
      </c>
      <c r="N204" s="186" t="s">
        <v>38</v>
      </c>
      <c r="O204" s="75"/>
      <c r="P204" s="187">
        <f>O204*H204</f>
        <v>0</v>
      </c>
      <c r="Q204" s="187">
        <v>0.034013000000000002</v>
      </c>
      <c r="R204" s="187">
        <f>Q204*H204</f>
        <v>0.10203900000000001</v>
      </c>
      <c r="S204" s="187">
        <v>0</v>
      </c>
      <c r="T204" s="18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89" t="s">
        <v>208</v>
      </c>
      <c r="AT204" s="189" t="s">
        <v>203</v>
      </c>
      <c r="AU204" s="189" t="s">
        <v>82</v>
      </c>
      <c r="AY204" s="17" t="s">
        <v>201</v>
      </c>
      <c r="BE204" s="190">
        <f>IF(N204="základní",J204,0)</f>
        <v>0</v>
      </c>
      <c r="BF204" s="190">
        <f>IF(N204="snížená",J204,0)</f>
        <v>0</v>
      </c>
      <c r="BG204" s="190">
        <f>IF(N204="zákl. přenesená",J204,0)</f>
        <v>0</v>
      </c>
      <c r="BH204" s="190">
        <f>IF(N204="sníž. přenesená",J204,0)</f>
        <v>0</v>
      </c>
      <c r="BI204" s="190">
        <f>IF(N204="nulová",J204,0)</f>
        <v>0</v>
      </c>
      <c r="BJ204" s="17" t="s">
        <v>80</v>
      </c>
      <c r="BK204" s="190">
        <f>ROUND(I204*H204,2)</f>
        <v>0</v>
      </c>
      <c r="BL204" s="17" t="s">
        <v>208</v>
      </c>
      <c r="BM204" s="189" t="s">
        <v>986</v>
      </c>
    </row>
    <row r="205" s="2" customFormat="1">
      <c r="A205" s="36"/>
      <c r="B205" s="37"/>
      <c r="C205" s="36"/>
      <c r="D205" s="191" t="s">
        <v>210</v>
      </c>
      <c r="E205" s="36"/>
      <c r="F205" s="192" t="s">
        <v>987</v>
      </c>
      <c r="G205" s="36"/>
      <c r="H205" s="36"/>
      <c r="I205" s="193"/>
      <c r="J205" s="36"/>
      <c r="K205" s="36"/>
      <c r="L205" s="37"/>
      <c r="M205" s="194"/>
      <c r="N205" s="195"/>
      <c r="O205" s="75"/>
      <c r="P205" s="75"/>
      <c r="Q205" s="75"/>
      <c r="R205" s="75"/>
      <c r="S205" s="75"/>
      <c r="T205" s="7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7" t="s">
        <v>210</v>
      </c>
      <c r="AU205" s="17" t="s">
        <v>82</v>
      </c>
    </row>
    <row r="206" s="2" customFormat="1" ht="24.15" customHeight="1">
      <c r="A206" s="36"/>
      <c r="B206" s="177"/>
      <c r="C206" s="204" t="s">
        <v>332</v>
      </c>
      <c r="D206" s="204" t="s">
        <v>261</v>
      </c>
      <c r="E206" s="205" t="s">
        <v>988</v>
      </c>
      <c r="F206" s="206" t="s">
        <v>989</v>
      </c>
      <c r="G206" s="207" t="s">
        <v>219</v>
      </c>
      <c r="H206" s="208">
        <v>3</v>
      </c>
      <c r="I206" s="209"/>
      <c r="J206" s="210">
        <f>ROUND(I206*H206,2)</f>
        <v>0</v>
      </c>
      <c r="K206" s="206" t="s">
        <v>207</v>
      </c>
      <c r="L206" s="211"/>
      <c r="M206" s="212" t="s">
        <v>1</v>
      </c>
      <c r="N206" s="213" t="s">
        <v>38</v>
      </c>
      <c r="O206" s="75"/>
      <c r="P206" s="187">
        <f>O206*H206</f>
        <v>0</v>
      </c>
      <c r="Q206" s="187">
        <v>0.45300000000000001</v>
      </c>
      <c r="R206" s="187">
        <f>Q206*H206</f>
        <v>1.359</v>
      </c>
      <c r="S206" s="187">
        <v>0</v>
      </c>
      <c r="T206" s="18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9" t="s">
        <v>248</v>
      </c>
      <c r="AT206" s="189" t="s">
        <v>261</v>
      </c>
      <c r="AU206" s="189" t="s">
        <v>82</v>
      </c>
      <c r="AY206" s="17" t="s">
        <v>201</v>
      </c>
      <c r="BE206" s="190">
        <f>IF(N206="základní",J206,0)</f>
        <v>0</v>
      </c>
      <c r="BF206" s="190">
        <f>IF(N206="snížená",J206,0)</f>
        <v>0</v>
      </c>
      <c r="BG206" s="190">
        <f>IF(N206="zákl. přenesená",J206,0)</f>
        <v>0</v>
      </c>
      <c r="BH206" s="190">
        <f>IF(N206="sníž. přenesená",J206,0)</f>
        <v>0</v>
      </c>
      <c r="BI206" s="190">
        <f>IF(N206="nulová",J206,0)</f>
        <v>0</v>
      </c>
      <c r="BJ206" s="17" t="s">
        <v>80</v>
      </c>
      <c r="BK206" s="190">
        <f>ROUND(I206*H206,2)</f>
        <v>0</v>
      </c>
      <c r="BL206" s="17" t="s">
        <v>208</v>
      </c>
      <c r="BM206" s="189" t="s">
        <v>990</v>
      </c>
    </row>
    <row r="207" s="2" customFormat="1">
      <c r="A207" s="36"/>
      <c r="B207" s="37"/>
      <c r="C207" s="36"/>
      <c r="D207" s="191" t="s">
        <v>210</v>
      </c>
      <c r="E207" s="36"/>
      <c r="F207" s="192" t="s">
        <v>989</v>
      </c>
      <c r="G207" s="36"/>
      <c r="H207" s="36"/>
      <c r="I207" s="193"/>
      <c r="J207" s="36"/>
      <c r="K207" s="36"/>
      <c r="L207" s="37"/>
      <c r="M207" s="194"/>
      <c r="N207" s="195"/>
      <c r="O207" s="75"/>
      <c r="P207" s="75"/>
      <c r="Q207" s="75"/>
      <c r="R207" s="75"/>
      <c r="S207" s="75"/>
      <c r="T207" s="7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7" t="s">
        <v>210</v>
      </c>
      <c r="AU207" s="17" t="s">
        <v>82</v>
      </c>
    </row>
    <row r="208" s="2" customFormat="1" ht="24.15" customHeight="1">
      <c r="A208" s="36"/>
      <c r="B208" s="177"/>
      <c r="C208" s="178" t="s">
        <v>339</v>
      </c>
      <c r="D208" s="178" t="s">
        <v>203</v>
      </c>
      <c r="E208" s="179" t="s">
        <v>991</v>
      </c>
      <c r="F208" s="180" t="s">
        <v>992</v>
      </c>
      <c r="G208" s="181" t="s">
        <v>219</v>
      </c>
      <c r="H208" s="182">
        <v>1</v>
      </c>
      <c r="I208" s="183"/>
      <c r="J208" s="184">
        <f>ROUND(I208*H208,2)</f>
        <v>0</v>
      </c>
      <c r="K208" s="180" t="s">
        <v>207</v>
      </c>
      <c r="L208" s="37"/>
      <c r="M208" s="185" t="s">
        <v>1</v>
      </c>
      <c r="N208" s="186" t="s">
        <v>38</v>
      </c>
      <c r="O208" s="75"/>
      <c r="P208" s="187">
        <f>O208*H208</f>
        <v>0</v>
      </c>
      <c r="Q208" s="187">
        <v>0.044748919999999998</v>
      </c>
      <c r="R208" s="187">
        <f>Q208*H208</f>
        <v>0.044748919999999998</v>
      </c>
      <c r="S208" s="187">
        <v>0</v>
      </c>
      <c r="T208" s="188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89" t="s">
        <v>208</v>
      </c>
      <c r="AT208" s="189" t="s">
        <v>203</v>
      </c>
      <c r="AU208" s="189" t="s">
        <v>82</v>
      </c>
      <c r="AY208" s="17" t="s">
        <v>201</v>
      </c>
      <c r="BE208" s="190">
        <f>IF(N208="základní",J208,0)</f>
        <v>0</v>
      </c>
      <c r="BF208" s="190">
        <f>IF(N208="snížená",J208,0)</f>
        <v>0</v>
      </c>
      <c r="BG208" s="190">
        <f>IF(N208="zákl. přenesená",J208,0)</f>
        <v>0</v>
      </c>
      <c r="BH208" s="190">
        <f>IF(N208="sníž. přenesená",J208,0)</f>
        <v>0</v>
      </c>
      <c r="BI208" s="190">
        <f>IF(N208="nulová",J208,0)</f>
        <v>0</v>
      </c>
      <c r="BJ208" s="17" t="s">
        <v>80</v>
      </c>
      <c r="BK208" s="190">
        <f>ROUND(I208*H208,2)</f>
        <v>0</v>
      </c>
      <c r="BL208" s="17" t="s">
        <v>208</v>
      </c>
      <c r="BM208" s="189" t="s">
        <v>993</v>
      </c>
    </row>
    <row r="209" s="2" customFormat="1">
      <c r="A209" s="36"/>
      <c r="B209" s="37"/>
      <c r="C209" s="36"/>
      <c r="D209" s="191" t="s">
        <v>210</v>
      </c>
      <c r="E209" s="36"/>
      <c r="F209" s="192" t="s">
        <v>994</v>
      </c>
      <c r="G209" s="36"/>
      <c r="H209" s="36"/>
      <c r="I209" s="193"/>
      <c r="J209" s="36"/>
      <c r="K209" s="36"/>
      <c r="L209" s="37"/>
      <c r="M209" s="194"/>
      <c r="N209" s="195"/>
      <c r="O209" s="75"/>
      <c r="P209" s="75"/>
      <c r="Q209" s="75"/>
      <c r="R209" s="75"/>
      <c r="S209" s="75"/>
      <c r="T209" s="7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7" t="s">
        <v>210</v>
      </c>
      <c r="AU209" s="17" t="s">
        <v>82</v>
      </c>
    </row>
    <row r="210" s="2" customFormat="1" ht="24.15" customHeight="1">
      <c r="A210" s="36"/>
      <c r="B210" s="177"/>
      <c r="C210" s="204" t="s">
        <v>345</v>
      </c>
      <c r="D210" s="204" t="s">
        <v>261</v>
      </c>
      <c r="E210" s="205" t="s">
        <v>995</v>
      </c>
      <c r="F210" s="206" t="s">
        <v>996</v>
      </c>
      <c r="G210" s="207" t="s">
        <v>219</v>
      </c>
      <c r="H210" s="208">
        <v>1</v>
      </c>
      <c r="I210" s="209"/>
      <c r="J210" s="210">
        <f>ROUND(I210*H210,2)</f>
        <v>0</v>
      </c>
      <c r="K210" s="206" t="s">
        <v>207</v>
      </c>
      <c r="L210" s="211"/>
      <c r="M210" s="212" t="s">
        <v>1</v>
      </c>
      <c r="N210" s="213" t="s">
        <v>38</v>
      </c>
      <c r="O210" s="75"/>
      <c r="P210" s="187">
        <f>O210*H210</f>
        <v>0</v>
      </c>
      <c r="Q210" s="187">
        <v>0.28799999999999998</v>
      </c>
      <c r="R210" s="187">
        <f>Q210*H210</f>
        <v>0.28799999999999998</v>
      </c>
      <c r="S210" s="187">
        <v>0</v>
      </c>
      <c r="T210" s="188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9" t="s">
        <v>248</v>
      </c>
      <c r="AT210" s="189" t="s">
        <v>261</v>
      </c>
      <c r="AU210" s="189" t="s">
        <v>82</v>
      </c>
      <c r="AY210" s="17" t="s">
        <v>201</v>
      </c>
      <c r="BE210" s="190">
        <f>IF(N210="základní",J210,0)</f>
        <v>0</v>
      </c>
      <c r="BF210" s="190">
        <f>IF(N210="snížená",J210,0)</f>
        <v>0</v>
      </c>
      <c r="BG210" s="190">
        <f>IF(N210="zákl. přenesená",J210,0)</f>
        <v>0</v>
      </c>
      <c r="BH210" s="190">
        <f>IF(N210="sníž. přenesená",J210,0)</f>
        <v>0</v>
      </c>
      <c r="BI210" s="190">
        <f>IF(N210="nulová",J210,0)</f>
        <v>0</v>
      </c>
      <c r="BJ210" s="17" t="s">
        <v>80</v>
      </c>
      <c r="BK210" s="190">
        <f>ROUND(I210*H210,2)</f>
        <v>0</v>
      </c>
      <c r="BL210" s="17" t="s">
        <v>208</v>
      </c>
      <c r="BM210" s="189" t="s">
        <v>997</v>
      </c>
    </row>
    <row r="211" s="2" customFormat="1">
      <c r="A211" s="36"/>
      <c r="B211" s="37"/>
      <c r="C211" s="36"/>
      <c r="D211" s="191" t="s">
        <v>210</v>
      </c>
      <c r="E211" s="36"/>
      <c r="F211" s="192" t="s">
        <v>996</v>
      </c>
      <c r="G211" s="36"/>
      <c r="H211" s="36"/>
      <c r="I211" s="193"/>
      <c r="J211" s="36"/>
      <c r="K211" s="36"/>
      <c r="L211" s="37"/>
      <c r="M211" s="194"/>
      <c r="N211" s="195"/>
      <c r="O211" s="75"/>
      <c r="P211" s="75"/>
      <c r="Q211" s="75"/>
      <c r="R211" s="75"/>
      <c r="S211" s="75"/>
      <c r="T211" s="7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7" t="s">
        <v>210</v>
      </c>
      <c r="AU211" s="17" t="s">
        <v>82</v>
      </c>
    </row>
    <row r="212" s="2" customFormat="1" ht="24.15" customHeight="1">
      <c r="A212" s="36"/>
      <c r="B212" s="177"/>
      <c r="C212" s="178" t="s">
        <v>350</v>
      </c>
      <c r="D212" s="178" t="s">
        <v>203</v>
      </c>
      <c r="E212" s="179" t="s">
        <v>998</v>
      </c>
      <c r="F212" s="180" t="s">
        <v>999</v>
      </c>
      <c r="G212" s="181" t="s">
        <v>219</v>
      </c>
      <c r="H212" s="182">
        <v>2</v>
      </c>
      <c r="I212" s="183"/>
      <c r="J212" s="184">
        <f>ROUND(I212*H212,2)</f>
        <v>0</v>
      </c>
      <c r="K212" s="180" t="s">
        <v>207</v>
      </c>
      <c r="L212" s="37"/>
      <c r="M212" s="185" t="s">
        <v>1</v>
      </c>
      <c r="N212" s="186" t="s">
        <v>38</v>
      </c>
      <c r="O212" s="75"/>
      <c r="P212" s="187">
        <f>O212*H212</f>
        <v>0</v>
      </c>
      <c r="Q212" s="187">
        <v>0.38941385000000001</v>
      </c>
      <c r="R212" s="187">
        <f>Q212*H212</f>
        <v>0.77882770000000001</v>
      </c>
      <c r="S212" s="187">
        <v>0</v>
      </c>
      <c r="T212" s="188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89" t="s">
        <v>208</v>
      </c>
      <c r="AT212" s="189" t="s">
        <v>203</v>
      </c>
      <c r="AU212" s="189" t="s">
        <v>82</v>
      </c>
      <c r="AY212" s="17" t="s">
        <v>201</v>
      </c>
      <c r="BE212" s="190">
        <f>IF(N212="základní",J212,0)</f>
        <v>0</v>
      </c>
      <c r="BF212" s="190">
        <f>IF(N212="snížená",J212,0)</f>
        <v>0</v>
      </c>
      <c r="BG212" s="190">
        <f>IF(N212="zákl. přenesená",J212,0)</f>
        <v>0</v>
      </c>
      <c r="BH212" s="190">
        <f>IF(N212="sníž. přenesená",J212,0)</f>
        <v>0</v>
      </c>
      <c r="BI212" s="190">
        <f>IF(N212="nulová",J212,0)</f>
        <v>0</v>
      </c>
      <c r="BJ212" s="17" t="s">
        <v>80</v>
      </c>
      <c r="BK212" s="190">
        <f>ROUND(I212*H212,2)</f>
        <v>0</v>
      </c>
      <c r="BL212" s="17" t="s">
        <v>208</v>
      </c>
      <c r="BM212" s="189" t="s">
        <v>1000</v>
      </c>
    </row>
    <row r="213" s="2" customFormat="1">
      <c r="A213" s="36"/>
      <c r="B213" s="37"/>
      <c r="C213" s="36"/>
      <c r="D213" s="191" t="s">
        <v>210</v>
      </c>
      <c r="E213" s="36"/>
      <c r="F213" s="192" t="s">
        <v>1001</v>
      </c>
      <c r="G213" s="36"/>
      <c r="H213" s="36"/>
      <c r="I213" s="193"/>
      <c r="J213" s="36"/>
      <c r="K213" s="36"/>
      <c r="L213" s="37"/>
      <c r="M213" s="194"/>
      <c r="N213" s="195"/>
      <c r="O213" s="75"/>
      <c r="P213" s="75"/>
      <c r="Q213" s="75"/>
      <c r="R213" s="75"/>
      <c r="S213" s="75"/>
      <c r="T213" s="7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7" t="s">
        <v>210</v>
      </c>
      <c r="AU213" s="17" t="s">
        <v>82</v>
      </c>
    </row>
    <row r="214" s="13" customFormat="1">
      <c r="A214" s="13"/>
      <c r="B214" s="196"/>
      <c r="C214" s="13"/>
      <c r="D214" s="191" t="s">
        <v>227</v>
      </c>
      <c r="E214" s="197" t="s">
        <v>1</v>
      </c>
      <c r="F214" s="198" t="s">
        <v>1002</v>
      </c>
      <c r="G214" s="13"/>
      <c r="H214" s="199">
        <v>2</v>
      </c>
      <c r="I214" s="200"/>
      <c r="J214" s="13"/>
      <c r="K214" s="13"/>
      <c r="L214" s="196"/>
      <c r="M214" s="201"/>
      <c r="N214" s="202"/>
      <c r="O214" s="202"/>
      <c r="P214" s="202"/>
      <c r="Q214" s="202"/>
      <c r="R214" s="202"/>
      <c r="S214" s="202"/>
      <c r="T214" s="20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7" t="s">
        <v>227</v>
      </c>
      <c r="AU214" s="197" t="s">
        <v>82</v>
      </c>
      <c r="AV214" s="13" t="s">
        <v>82</v>
      </c>
      <c r="AW214" s="13" t="s">
        <v>30</v>
      </c>
      <c r="AX214" s="13" t="s">
        <v>80</v>
      </c>
      <c r="AY214" s="197" t="s">
        <v>201</v>
      </c>
    </row>
    <row r="215" s="2" customFormat="1" ht="37.8" customHeight="1">
      <c r="A215" s="36"/>
      <c r="B215" s="177"/>
      <c r="C215" s="178" t="s">
        <v>356</v>
      </c>
      <c r="D215" s="178" t="s">
        <v>203</v>
      </c>
      <c r="E215" s="179" t="s">
        <v>1003</v>
      </c>
      <c r="F215" s="180" t="s">
        <v>1004</v>
      </c>
      <c r="G215" s="181" t="s">
        <v>219</v>
      </c>
      <c r="H215" s="182">
        <v>2</v>
      </c>
      <c r="I215" s="183"/>
      <c r="J215" s="184">
        <f>ROUND(I215*H215,2)</f>
        <v>0</v>
      </c>
      <c r="K215" s="180" t="s">
        <v>207</v>
      </c>
      <c r="L215" s="37"/>
      <c r="M215" s="185" t="s">
        <v>1</v>
      </c>
      <c r="N215" s="186" t="s">
        <v>38</v>
      </c>
      <c r="O215" s="75"/>
      <c r="P215" s="187">
        <f>O215*H215</f>
        <v>0</v>
      </c>
      <c r="Q215" s="187">
        <v>0.089999999999999997</v>
      </c>
      <c r="R215" s="187">
        <f>Q215*H215</f>
        <v>0.17999999999999999</v>
      </c>
      <c r="S215" s="187">
        <v>0</v>
      </c>
      <c r="T215" s="188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89" t="s">
        <v>208</v>
      </c>
      <c r="AT215" s="189" t="s">
        <v>203</v>
      </c>
      <c r="AU215" s="189" t="s">
        <v>82</v>
      </c>
      <c r="AY215" s="17" t="s">
        <v>201</v>
      </c>
      <c r="BE215" s="190">
        <f>IF(N215="základní",J215,0)</f>
        <v>0</v>
      </c>
      <c r="BF215" s="190">
        <f>IF(N215="snížená",J215,0)</f>
        <v>0</v>
      </c>
      <c r="BG215" s="190">
        <f>IF(N215="zákl. přenesená",J215,0)</f>
        <v>0</v>
      </c>
      <c r="BH215" s="190">
        <f>IF(N215="sníž. přenesená",J215,0)</f>
        <v>0</v>
      </c>
      <c r="BI215" s="190">
        <f>IF(N215="nulová",J215,0)</f>
        <v>0</v>
      </c>
      <c r="BJ215" s="17" t="s">
        <v>80</v>
      </c>
      <c r="BK215" s="190">
        <f>ROUND(I215*H215,2)</f>
        <v>0</v>
      </c>
      <c r="BL215" s="17" t="s">
        <v>208</v>
      </c>
      <c r="BM215" s="189" t="s">
        <v>1005</v>
      </c>
    </row>
    <row r="216" s="2" customFormat="1">
      <c r="A216" s="36"/>
      <c r="B216" s="37"/>
      <c r="C216" s="36"/>
      <c r="D216" s="191" t="s">
        <v>210</v>
      </c>
      <c r="E216" s="36"/>
      <c r="F216" s="192" t="s">
        <v>1004</v>
      </c>
      <c r="G216" s="36"/>
      <c r="H216" s="36"/>
      <c r="I216" s="193"/>
      <c r="J216" s="36"/>
      <c r="K216" s="36"/>
      <c r="L216" s="37"/>
      <c r="M216" s="194"/>
      <c r="N216" s="195"/>
      <c r="O216" s="75"/>
      <c r="P216" s="75"/>
      <c r="Q216" s="75"/>
      <c r="R216" s="75"/>
      <c r="S216" s="75"/>
      <c r="T216" s="7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7" t="s">
        <v>210</v>
      </c>
      <c r="AU216" s="17" t="s">
        <v>82</v>
      </c>
    </row>
    <row r="217" s="13" customFormat="1">
      <c r="A217" s="13"/>
      <c r="B217" s="196"/>
      <c r="C217" s="13"/>
      <c r="D217" s="191" t="s">
        <v>227</v>
      </c>
      <c r="E217" s="197" t="s">
        <v>1</v>
      </c>
      <c r="F217" s="198" t="s">
        <v>1002</v>
      </c>
      <c r="G217" s="13"/>
      <c r="H217" s="199">
        <v>2</v>
      </c>
      <c r="I217" s="200"/>
      <c r="J217" s="13"/>
      <c r="K217" s="13"/>
      <c r="L217" s="196"/>
      <c r="M217" s="201"/>
      <c r="N217" s="202"/>
      <c r="O217" s="202"/>
      <c r="P217" s="202"/>
      <c r="Q217" s="202"/>
      <c r="R217" s="202"/>
      <c r="S217" s="202"/>
      <c r="T217" s="20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97" t="s">
        <v>227</v>
      </c>
      <c r="AU217" s="197" t="s">
        <v>82</v>
      </c>
      <c r="AV217" s="13" t="s">
        <v>82</v>
      </c>
      <c r="AW217" s="13" t="s">
        <v>30</v>
      </c>
      <c r="AX217" s="13" t="s">
        <v>80</v>
      </c>
      <c r="AY217" s="197" t="s">
        <v>201</v>
      </c>
    </row>
    <row r="218" s="2" customFormat="1" ht="21.75" customHeight="1">
      <c r="A218" s="36"/>
      <c r="B218" s="177"/>
      <c r="C218" s="204" t="s">
        <v>361</v>
      </c>
      <c r="D218" s="204" t="s">
        <v>261</v>
      </c>
      <c r="E218" s="205" t="s">
        <v>1006</v>
      </c>
      <c r="F218" s="206" t="s">
        <v>1007</v>
      </c>
      <c r="G218" s="207" t="s">
        <v>219</v>
      </c>
      <c r="H218" s="208">
        <v>2</v>
      </c>
      <c r="I218" s="209"/>
      <c r="J218" s="210">
        <f>ROUND(I218*H218,2)</f>
        <v>0</v>
      </c>
      <c r="K218" s="206" t="s">
        <v>207</v>
      </c>
      <c r="L218" s="211"/>
      <c r="M218" s="212" t="s">
        <v>1</v>
      </c>
      <c r="N218" s="213" t="s">
        <v>38</v>
      </c>
      <c r="O218" s="75"/>
      <c r="P218" s="187">
        <f>O218*H218</f>
        <v>0</v>
      </c>
      <c r="Q218" s="187">
        <v>0.059999999999999998</v>
      </c>
      <c r="R218" s="187">
        <f>Q218*H218</f>
        <v>0.12</v>
      </c>
      <c r="S218" s="187">
        <v>0</v>
      </c>
      <c r="T218" s="188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89" t="s">
        <v>248</v>
      </c>
      <c r="AT218" s="189" t="s">
        <v>261</v>
      </c>
      <c r="AU218" s="189" t="s">
        <v>82</v>
      </c>
      <c r="AY218" s="17" t="s">
        <v>201</v>
      </c>
      <c r="BE218" s="190">
        <f>IF(N218="základní",J218,0)</f>
        <v>0</v>
      </c>
      <c r="BF218" s="190">
        <f>IF(N218="snížená",J218,0)</f>
        <v>0</v>
      </c>
      <c r="BG218" s="190">
        <f>IF(N218="zákl. přenesená",J218,0)</f>
        <v>0</v>
      </c>
      <c r="BH218" s="190">
        <f>IF(N218="sníž. přenesená",J218,0)</f>
        <v>0</v>
      </c>
      <c r="BI218" s="190">
        <f>IF(N218="nulová",J218,0)</f>
        <v>0</v>
      </c>
      <c r="BJ218" s="17" t="s">
        <v>80</v>
      </c>
      <c r="BK218" s="190">
        <f>ROUND(I218*H218,2)</f>
        <v>0</v>
      </c>
      <c r="BL218" s="17" t="s">
        <v>208</v>
      </c>
      <c r="BM218" s="189" t="s">
        <v>1008</v>
      </c>
    </row>
    <row r="219" s="2" customFormat="1">
      <c r="A219" s="36"/>
      <c r="B219" s="37"/>
      <c r="C219" s="36"/>
      <c r="D219" s="191" t="s">
        <v>210</v>
      </c>
      <c r="E219" s="36"/>
      <c r="F219" s="192" t="s">
        <v>1007</v>
      </c>
      <c r="G219" s="36"/>
      <c r="H219" s="36"/>
      <c r="I219" s="193"/>
      <c r="J219" s="36"/>
      <c r="K219" s="36"/>
      <c r="L219" s="37"/>
      <c r="M219" s="194"/>
      <c r="N219" s="195"/>
      <c r="O219" s="75"/>
      <c r="P219" s="75"/>
      <c r="Q219" s="75"/>
      <c r="R219" s="75"/>
      <c r="S219" s="75"/>
      <c r="T219" s="7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7" t="s">
        <v>210</v>
      </c>
      <c r="AU219" s="17" t="s">
        <v>82</v>
      </c>
    </row>
    <row r="220" s="12" customFormat="1" ht="22.8" customHeight="1">
      <c r="A220" s="12"/>
      <c r="B220" s="164"/>
      <c r="C220" s="12"/>
      <c r="D220" s="165" t="s">
        <v>72</v>
      </c>
      <c r="E220" s="175" t="s">
        <v>254</v>
      </c>
      <c r="F220" s="175" t="s">
        <v>415</v>
      </c>
      <c r="G220" s="12"/>
      <c r="H220" s="12"/>
      <c r="I220" s="167"/>
      <c r="J220" s="176">
        <f>BK220</f>
        <v>0</v>
      </c>
      <c r="K220" s="12"/>
      <c r="L220" s="164"/>
      <c r="M220" s="169"/>
      <c r="N220" s="170"/>
      <c r="O220" s="170"/>
      <c r="P220" s="171">
        <f>SUM(P221:P228)</f>
        <v>0</v>
      </c>
      <c r="Q220" s="170"/>
      <c r="R220" s="171">
        <f>SUM(R221:R228)</f>
        <v>38.376801979999996</v>
      </c>
      <c r="S220" s="170"/>
      <c r="T220" s="172">
        <f>SUM(T221:T228)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5" t="s">
        <v>80</v>
      </c>
      <c r="AT220" s="173" t="s">
        <v>72</v>
      </c>
      <c r="AU220" s="173" t="s">
        <v>80</v>
      </c>
      <c r="AY220" s="165" t="s">
        <v>201</v>
      </c>
      <c r="BK220" s="174">
        <f>SUM(BK221:BK228)</f>
        <v>0</v>
      </c>
    </row>
    <row r="221" s="2" customFormat="1" ht="21.75" customHeight="1">
      <c r="A221" s="36"/>
      <c r="B221" s="177"/>
      <c r="C221" s="178" t="s">
        <v>369</v>
      </c>
      <c r="D221" s="178" t="s">
        <v>203</v>
      </c>
      <c r="E221" s="179" t="s">
        <v>1009</v>
      </c>
      <c r="F221" s="180" t="s">
        <v>1010</v>
      </c>
      <c r="G221" s="181" t="s">
        <v>238</v>
      </c>
      <c r="H221" s="182">
        <v>5</v>
      </c>
      <c r="I221" s="183"/>
      <c r="J221" s="184">
        <f>ROUND(I221*H221,2)</f>
        <v>0</v>
      </c>
      <c r="K221" s="180" t="s">
        <v>207</v>
      </c>
      <c r="L221" s="37"/>
      <c r="M221" s="185" t="s">
        <v>1</v>
      </c>
      <c r="N221" s="186" t="s">
        <v>38</v>
      </c>
      <c r="O221" s="75"/>
      <c r="P221" s="187">
        <f>O221*H221</f>
        <v>0</v>
      </c>
      <c r="Q221" s="187">
        <v>1.32560386</v>
      </c>
      <c r="R221" s="187">
        <f>Q221*H221</f>
        <v>6.6280193000000001</v>
      </c>
      <c r="S221" s="187">
        <v>0</v>
      </c>
      <c r="T221" s="188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89" t="s">
        <v>208</v>
      </c>
      <c r="AT221" s="189" t="s">
        <v>203</v>
      </c>
      <c r="AU221" s="189" t="s">
        <v>82</v>
      </c>
      <c r="AY221" s="17" t="s">
        <v>201</v>
      </c>
      <c r="BE221" s="190">
        <f>IF(N221="základní",J221,0)</f>
        <v>0</v>
      </c>
      <c r="BF221" s="190">
        <f>IF(N221="snížená",J221,0)</f>
        <v>0</v>
      </c>
      <c r="BG221" s="190">
        <f>IF(N221="zákl. přenesená",J221,0)</f>
        <v>0</v>
      </c>
      <c r="BH221" s="190">
        <f>IF(N221="sníž. přenesená",J221,0)</f>
        <v>0</v>
      </c>
      <c r="BI221" s="190">
        <f>IF(N221="nulová",J221,0)</f>
        <v>0</v>
      </c>
      <c r="BJ221" s="17" t="s">
        <v>80</v>
      </c>
      <c r="BK221" s="190">
        <f>ROUND(I221*H221,2)</f>
        <v>0</v>
      </c>
      <c r="BL221" s="17" t="s">
        <v>208</v>
      </c>
      <c r="BM221" s="189" t="s">
        <v>1011</v>
      </c>
    </row>
    <row r="222" s="2" customFormat="1">
      <c r="A222" s="36"/>
      <c r="B222" s="37"/>
      <c r="C222" s="36"/>
      <c r="D222" s="191" t="s">
        <v>210</v>
      </c>
      <c r="E222" s="36"/>
      <c r="F222" s="192" t="s">
        <v>1012</v>
      </c>
      <c r="G222" s="36"/>
      <c r="H222" s="36"/>
      <c r="I222" s="193"/>
      <c r="J222" s="36"/>
      <c r="K222" s="36"/>
      <c r="L222" s="37"/>
      <c r="M222" s="194"/>
      <c r="N222" s="195"/>
      <c r="O222" s="75"/>
      <c r="P222" s="75"/>
      <c r="Q222" s="75"/>
      <c r="R222" s="75"/>
      <c r="S222" s="75"/>
      <c r="T222" s="7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7" t="s">
        <v>210</v>
      </c>
      <c r="AU222" s="17" t="s">
        <v>82</v>
      </c>
    </row>
    <row r="223" s="2" customFormat="1" ht="16.5" customHeight="1">
      <c r="A223" s="36"/>
      <c r="B223" s="177"/>
      <c r="C223" s="204" t="s">
        <v>376</v>
      </c>
      <c r="D223" s="204" t="s">
        <v>261</v>
      </c>
      <c r="E223" s="205" t="s">
        <v>1013</v>
      </c>
      <c r="F223" s="206" t="s">
        <v>1014</v>
      </c>
      <c r="G223" s="207" t="s">
        <v>238</v>
      </c>
      <c r="H223" s="208">
        <v>5</v>
      </c>
      <c r="I223" s="209"/>
      <c r="J223" s="210">
        <f>ROUND(I223*H223,2)</f>
        <v>0</v>
      </c>
      <c r="K223" s="206" t="s">
        <v>1</v>
      </c>
      <c r="L223" s="211"/>
      <c r="M223" s="212" t="s">
        <v>1</v>
      </c>
      <c r="N223" s="213" t="s">
        <v>38</v>
      </c>
      <c r="O223" s="75"/>
      <c r="P223" s="187">
        <f>O223*H223</f>
        <v>0</v>
      </c>
      <c r="Q223" s="187">
        <v>1.45</v>
      </c>
      <c r="R223" s="187">
        <f>Q223*H223</f>
        <v>7.25</v>
      </c>
      <c r="S223" s="187">
        <v>0</v>
      </c>
      <c r="T223" s="188">
        <f>S223*H223</f>
        <v>0</v>
      </c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R223" s="189" t="s">
        <v>248</v>
      </c>
      <c r="AT223" s="189" t="s">
        <v>261</v>
      </c>
      <c r="AU223" s="189" t="s">
        <v>82</v>
      </c>
      <c r="AY223" s="17" t="s">
        <v>201</v>
      </c>
      <c r="BE223" s="190">
        <f>IF(N223="základní",J223,0)</f>
        <v>0</v>
      </c>
      <c r="BF223" s="190">
        <f>IF(N223="snížená",J223,0)</f>
        <v>0</v>
      </c>
      <c r="BG223" s="190">
        <f>IF(N223="zákl. přenesená",J223,0)</f>
        <v>0</v>
      </c>
      <c r="BH223" s="190">
        <f>IF(N223="sníž. přenesená",J223,0)</f>
        <v>0</v>
      </c>
      <c r="BI223" s="190">
        <f>IF(N223="nulová",J223,0)</f>
        <v>0</v>
      </c>
      <c r="BJ223" s="17" t="s">
        <v>80</v>
      </c>
      <c r="BK223" s="190">
        <f>ROUND(I223*H223,2)</f>
        <v>0</v>
      </c>
      <c r="BL223" s="17" t="s">
        <v>208</v>
      </c>
      <c r="BM223" s="189" t="s">
        <v>1015</v>
      </c>
    </row>
    <row r="224" s="2" customFormat="1">
      <c r="A224" s="36"/>
      <c r="B224" s="37"/>
      <c r="C224" s="36"/>
      <c r="D224" s="191" t="s">
        <v>210</v>
      </c>
      <c r="E224" s="36"/>
      <c r="F224" s="192" t="s">
        <v>1016</v>
      </c>
      <c r="G224" s="36"/>
      <c r="H224" s="36"/>
      <c r="I224" s="193"/>
      <c r="J224" s="36"/>
      <c r="K224" s="36"/>
      <c r="L224" s="37"/>
      <c r="M224" s="194"/>
      <c r="N224" s="195"/>
      <c r="O224" s="75"/>
      <c r="P224" s="75"/>
      <c r="Q224" s="75"/>
      <c r="R224" s="75"/>
      <c r="S224" s="75"/>
      <c r="T224" s="7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7" t="s">
        <v>210</v>
      </c>
      <c r="AU224" s="17" t="s">
        <v>82</v>
      </c>
    </row>
    <row r="225" s="2" customFormat="1" ht="24.15" customHeight="1">
      <c r="A225" s="36"/>
      <c r="B225" s="177"/>
      <c r="C225" s="178" t="s">
        <v>384</v>
      </c>
      <c r="D225" s="178" t="s">
        <v>203</v>
      </c>
      <c r="E225" s="179" t="s">
        <v>1017</v>
      </c>
      <c r="F225" s="180" t="s">
        <v>1018</v>
      </c>
      <c r="G225" s="181" t="s">
        <v>219</v>
      </c>
      <c r="H225" s="182">
        <v>1</v>
      </c>
      <c r="I225" s="183"/>
      <c r="J225" s="184">
        <f>ROUND(I225*H225,2)</f>
        <v>0</v>
      </c>
      <c r="K225" s="180" t="s">
        <v>207</v>
      </c>
      <c r="L225" s="37"/>
      <c r="M225" s="185" t="s">
        <v>1</v>
      </c>
      <c r="N225" s="186" t="s">
        <v>38</v>
      </c>
      <c r="O225" s="75"/>
      <c r="P225" s="187">
        <f>O225*H225</f>
        <v>0</v>
      </c>
      <c r="Q225" s="187">
        <v>24.49229768</v>
      </c>
      <c r="R225" s="187">
        <f>Q225*H225</f>
        <v>24.49229768</v>
      </c>
      <c r="S225" s="187">
        <v>0</v>
      </c>
      <c r="T225" s="18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9" t="s">
        <v>208</v>
      </c>
      <c r="AT225" s="189" t="s">
        <v>203</v>
      </c>
      <c r="AU225" s="189" t="s">
        <v>82</v>
      </c>
      <c r="AY225" s="17" t="s">
        <v>201</v>
      </c>
      <c r="BE225" s="190">
        <f>IF(N225="základní",J225,0)</f>
        <v>0</v>
      </c>
      <c r="BF225" s="190">
        <f>IF(N225="snížená",J225,0)</f>
        <v>0</v>
      </c>
      <c r="BG225" s="190">
        <f>IF(N225="zákl. přenesená",J225,0)</f>
        <v>0</v>
      </c>
      <c r="BH225" s="190">
        <f>IF(N225="sníž. přenesená",J225,0)</f>
        <v>0</v>
      </c>
      <c r="BI225" s="190">
        <f>IF(N225="nulová",J225,0)</f>
        <v>0</v>
      </c>
      <c r="BJ225" s="17" t="s">
        <v>80</v>
      </c>
      <c r="BK225" s="190">
        <f>ROUND(I225*H225,2)</f>
        <v>0</v>
      </c>
      <c r="BL225" s="17" t="s">
        <v>208</v>
      </c>
      <c r="BM225" s="189" t="s">
        <v>1019</v>
      </c>
    </row>
    <row r="226" s="2" customFormat="1">
      <c r="A226" s="36"/>
      <c r="B226" s="37"/>
      <c r="C226" s="36"/>
      <c r="D226" s="191" t="s">
        <v>210</v>
      </c>
      <c r="E226" s="36"/>
      <c r="F226" s="192" t="s">
        <v>1020</v>
      </c>
      <c r="G226" s="36"/>
      <c r="H226" s="36"/>
      <c r="I226" s="193"/>
      <c r="J226" s="36"/>
      <c r="K226" s="36"/>
      <c r="L226" s="37"/>
      <c r="M226" s="194"/>
      <c r="N226" s="195"/>
      <c r="O226" s="75"/>
      <c r="P226" s="75"/>
      <c r="Q226" s="75"/>
      <c r="R226" s="75"/>
      <c r="S226" s="75"/>
      <c r="T226" s="7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7" t="s">
        <v>210</v>
      </c>
      <c r="AU226" s="17" t="s">
        <v>82</v>
      </c>
    </row>
    <row r="227" s="2" customFormat="1" ht="24.15" customHeight="1">
      <c r="A227" s="36"/>
      <c r="B227" s="177"/>
      <c r="C227" s="178" t="s">
        <v>390</v>
      </c>
      <c r="D227" s="178" t="s">
        <v>203</v>
      </c>
      <c r="E227" s="179" t="s">
        <v>1021</v>
      </c>
      <c r="F227" s="180" t="s">
        <v>1022</v>
      </c>
      <c r="G227" s="181" t="s">
        <v>219</v>
      </c>
      <c r="H227" s="182">
        <v>1</v>
      </c>
      <c r="I227" s="183"/>
      <c r="J227" s="184">
        <f>ROUND(I227*H227,2)</f>
        <v>0</v>
      </c>
      <c r="K227" s="180" t="s">
        <v>207</v>
      </c>
      <c r="L227" s="37"/>
      <c r="M227" s="185" t="s">
        <v>1</v>
      </c>
      <c r="N227" s="186" t="s">
        <v>38</v>
      </c>
      <c r="O227" s="75"/>
      <c r="P227" s="187">
        <f>O227*H227</f>
        <v>0</v>
      </c>
      <c r="Q227" s="187">
        <v>0.0064850000000000003</v>
      </c>
      <c r="R227" s="187">
        <f>Q227*H227</f>
        <v>0.0064850000000000003</v>
      </c>
      <c r="S227" s="187">
        <v>0</v>
      </c>
      <c r="T227" s="188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89" t="s">
        <v>208</v>
      </c>
      <c r="AT227" s="189" t="s">
        <v>203</v>
      </c>
      <c r="AU227" s="189" t="s">
        <v>82</v>
      </c>
      <c r="AY227" s="17" t="s">
        <v>201</v>
      </c>
      <c r="BE227" s="190">
        <f>IF(N227="základní",J227,0)</f>
        <v>0</v>
      </c>
      <c r="BF227" s="190">
        <f>IF(N227="snížená",J227,0)</f>
        <v>0</v>
      </c>
      <c r="BG227" s="190">
        <f>IF(N227="zákl. přenesená",J227,0)</f>
        <v>0</v>
      </c>
      <c r="BH227" s="190">
        <f>IF(N227="sníž. přenesená",J227,0)</f>
        <v>0</v>
      </c>
      <c r="BI227" s="190">
        <f>IF(N227="nulová",J227,0)</f>
        <v>0</v>
      </c>
      <c r="BJ227" s="17" t="s">
        <v>80</v>
      </c>
      <c r="BK227" s="190">
        <f>ROUND(I227*H227,2)</f>
        <v>0</v>
      </c>
      <c r="BL227" s="17" t="s">
        <v>208</v>
      </c>
      <c r="BM227" s="189" t="s">
        <v>1023</v>
      </c>
    </row>
    <row r="228" s="2" customFormat="1">
      <c r="A228" s="36"/>
      <c r="B228" s="37"/>
      <c r="C228" s="36"/>
      <c r="D228" s="191" t="s">
        <v>210</v>
      </c>
      <c r="E228" s="36"/>
      <c r="F228" s="192" t="s">
        <v>1024</v>
      </c>
      <c r="G228" s="36"/>
      <c r="H228" s="36"/>
      <c r="I228" s="193"/>
      <c r="J228" s="36"/>
      <c r="K228" s="36"/>
      <c r="L228" s="37"/>
      <c r="M228" s="194"/>
      <c r="N228" s="195"/>
      <c r="O228" s="75"/>
      <c r="P228" s="75"/>
      <c r="Q228" s="75"/>
      <c r="R228" s="75"/>
      <c r="S228" s="75"/>
      <c r="T228" s="7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7" t="s">
        <v>210</v>
      </c>
      <c r="AU228" s="17" t="s">
        <v>82</v>
      </c>
    </row>
    <row r="229" s="12" customFormat="1" ht="22.8" customHeight="1">
      <c r="A229" s="12"/>
      <c r="B229" s="164"/>
      <c r="C229" s="12"/>
      <c r="D229" s="165" t="s">
        <v>72</v>
      </c>
      <c r="E229" s="175" t="s">
        <v>518</v>
      </c>
      <c r="F229" s="175" t="s">
        <v>519</v>
      </c>
      <c r="G229" s="12"/>
      <c r="H229" s="12"/>
      <c r="I229" s="167"/>
      <c r="J229" s="176">
        <f>BK229</f>
        <v>0</v>
      </c>
      <c r="K229" s="12"/>
      <c r="L229" s="164"/>
      <c r="M229" s="169"/>
      <c r="N229" s="170"/>
      <c r="O229" s="170"/>
      <c r="P229" s="171">
        <f>SUM(P230:P241)</f>
        <v>0</v>
      </c>
      <c r="Q229" s="170"/>
      <c r="R229" s="171">
        <f>SUM(R230:R241)</f>
        <v>0</v>
      </c>
      <c r="S229" s="170"/>
      <c r="T229" s="172">
        <f>SUM(T230:T241)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65" t="s">
        <v>80</v>
      </c>
      <c r="AT229" s="173" t="s">
        <v>72</v>
      </c>
      <c r="AU229" s="173" t="s">
        <v>80</v>
      </c>
      <c r="AY229" s="165" t="s">
        <v>201</v>
      </c>
      <c r="BK229" s="174">
        <f>SUM(BK230:BK241)</f>
        <v>0</v>
      </c>
    </row>
    <row r="230" s="2" customFormat="1" ht="16.5" customHeight="1">
      <c r="A230" s="36"/>
      <c r="B230" s="177"/>
      <c r="C230" s="178" t="s">
        <v>396</v>
      </c>
      <c r="D230" s="178" t="s">
        <v>203</v>
      </c>
      <c r="E230" s="179" t="s">
        <v>1025</v>
      </c>
      <c r="F230" s="180" t="s">
        <v>1026</v>
      </c>
      <c r="G230" s="181" t="s">
        <v>264</v>
      </c>
      <c r="H230" s="182">
        <v>31.199999999999999</v>
      </c>
      <c r="I230" s="183"/>
      <c r="J230" s="184">
        <f>ROUND(I230*H230,2)</f>
        <v>0</v>
      </c>
      <c r="K230" s="180" t="s">
        <v>207</v>
      </c>
      <c r="L230" s="37"/>
      <c r="M230" s="185" t="s">
        <v>1</v>
      </c>
      <c r="N230" s="186" t="s">
        <v>38</v>
      </c>
      <c r="O230" s="75"/>
      <c r="P230" s="187">
        <f>O230*H230</f>
        <v>0</v>
      </c>
      <c r="Q230" s="187">
        <v>0</v>
      </c>
      <c r="R230" s="187">
        <f>Q230*H230</f>
        <v>0</v>
      </c>
      <c r="S230" s="187">
        <v>0</v>
      </c>
      <c r="T230" s="188">
        <f>S230*H230</f>
        <v>0</v>
      </c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R230" s="189" t="s">
        <v>208</v>
      </c>
      <c r="AT230" s="189" t="s">
        <v>203</v>
      </c>
      <c r="AU230" s="189" t="s">
        <v>82</v>
      </c>
      <c r="AY230" s="17" t="s">
        <v>201</v>
      </c>
      <c r="BE230" s="190">
        <f>IF(N230="základní",J230,0)</f>
        <v>0</v>
      </c>
      <c r="BF230" s="190">
        <f>IF(N230="snížená",J230,0)</f>
        <v>0</v>
      </c>
      <c r="BG230" s="190">
        <f>IF(N230="zákl. přenesená",J230,0)</f>
        <v>0</v>
      </c>
      <c r="BH230" s="190">
        <f>IF(N230="sníž. přenesená",J230,0)</f>
        <v>0</v>
      </c>
      <c r="BI230" s="190">
        <f>IF(N230="nulová",J230,0)</f>
        <v>0</v>
      </c>
      <c r="BJ230" s="17" t="s">
        <v>80</v>
      </c>
      <c r="BK230" s="190">
        <f>ROUND(I230*H230,2)</f>
        <v>0</v>
      </c>
      <c r="BL230" s="17" t="s">
        <v>208</v>
      </c>
      <c r="BM230" s="189" t="s">
        <v>1027</v>
      </c>
    </row>
    <row r="231" s="2" customFormat="1">
      <c r="A231" s="36"/>
      <c r="B231" s="37"/>
      <c r="C231" s="36"/>
      <c r="D231" s="191" t="s">
        <v>210</v>
      </c>
      <c r="E231" s="36"/>
      <c r="F231" s="192" t="s">
        <v>1028</v>
      </c>
      <c r="G231" s="36"/>
      <c r="H231" s="36"/>
      <c r="I231" s="193"/>
      <c r="J231" s="36"/>
      <c r="K231" s="36"/>
      <c r="L231" s="37"/>
      <c r="M231" s="194"/>
      <c r="N231" s="195"/>
      <c r="O231" s="75"/>
      <c r="P231" s="75"/>
      <c r="Q231" s="75"/>
      <c r="R231" s="75"/>
      <c r="S231" s="75"/>
      <c r="T231" s="7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7" t="s">
        <v>210</v>
      </c>
      <c r="AU231" s="17" t="s">
        <v>82</v>
      </c>
    </row>
    <row r="232" s="13" customFormat="1">
      <c r="A232" s="13"/>
      <c r="B232" s="196"/>
      <c r="C232" s="13"/>
      <c r="D232" s="191" t="s">
        <v>227</v>
      </c>
      <c r="E232" s="197" t="s">
        <v>1</v>
      </c>
      <c r="F232" s="198" t="s">
        <v>1029</v>
      </c>
      <c r="G232" s="13"/>
      <c r="H232" s="199">
        <v>31.199999999999999</v>
      </c>
      <c r="I232" s="200"/>
      <c r="J232" s="13"/>
      <c r="K232" s="13"/>
      <c r="L232" s="196"/>
      <c r="M232" s="201"/>
      <c r="N232" s="202"/>
      <c r="O232" s="202"/>
      <c r="P232" s="202"/>
      <c r="Q232" s="202"/>
      <c r="R232" s="202"/>
      <c r="S232" s="202"/>
      <c r="T232" s="20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97" t="s">
        <v>227</v>
      </c>
      <c r="AU232" s="197" t="s">
        <v>82</v>
      </c>
      <c r="AV232" s="13" t="s">
        <v>82</v>
      </c>
      <c r="AW232" s="13" t="s">
        <v>30</v>
      </c>
      <c r="AX232" s="13" t="s">
        <v>80</v>
      </c>
      <c r="AY232" s="197" t="s">
        <v>201</v>
      </c>
    </row>
    <row r="233" s="2" customFormat="1" ht="16.5" customHeight="1">
      <c r="A233" s="36"/>
      <c r="B233" s="177"/>
      <c r="C233" s="178" t="s">
        <v>405</v>
      </c>
      <c r="D233" s="178" t="s">
        <v>203</v>
      </c>
      <c r="E233" s="179" t="s">
        <v>1030</v>
      </c>
      <c r="F233" s="180" t="s">
        <v>1031</v>
      </c>
      <c r="G233" s="181" t="s">
        <v>264</v>
      </c>
      <c r="H233" s="182">
        <v>31.199999999999999</v>
      </c>
      <c r="I233" s="183"/>
      <c r="J233" s="184">
        <f>ROUND(I233*H233,2)</f>
        <v>0</v>
      </c>
      <c r="K233" s="180" t="s">
        <v>207</v>
      </c>
      <c r="L233" s="37"/>
      <c r="M233" s="185" t="s">
        <v>1</v>
      </c>
      <c r="N233" s="186" t="s">
        <v>38</v>
      </c>
      <c r="O233" s="75"/>
      <c r="P233" s="187">
        <f>O233*H233</f>
        <v>0</v>
      </c>
      <c r="Q233" s="187">
        <v>0</v>
      </c>
      <c r="R233" s="187">
        <f>Q233*H233</f>
        <v>0</v>
      </c>
      <c r="S233" s="187">
        <v>0</v>
      </c>
      <c r="T233" s="188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89" t="s">
        <v>208</v>
      </c>
      <c r="AT233" s="189" t="s">
        <v>203</v>
      </c>
      <c r="AU233" s="189" t="s">
        <v>82</v>
      </c>
      <c r="AY233" s="17" t="s">
        <v>201</v>
      </c>
      <c r="BE233" s="190">
        <f>IF(N233="základní",J233,0)</f>
        <v>0</v>
      </c>
      <c r="BF233" s="190">
        <f>IF(N233="snížená",J233,0)</f>
        <v>0</v>
      </c>
      <c r="BG233" s="190">
        <f>IF(N233="zákl. přenesená",J233,0)</f>
        <v>0</v>
      </c>
      <c r="BH233" s="190">
        <f>IF(N233="sníž. přenesená",J233,0)</f>
        <v>0</v>
      </c>
      <c r="BI233" s="190">
        <f>IF(N233="nulová",J233,0)</f>
        <v>0</v>
      </c>
      <c r="BJ233" s="17" t="s">
        <v>80</v>
      </c>
      <c r="BK233" s="190">
        <f>ROUND(I233*H233,2)</f>
        <v>0</v>
      </c>
      <c r="BL233" s="17" t="s">
        <v>208</v>
      </c>
      <c r="BM233" s="189" t="s">
        <v>1032</v>
      </c>
    </row>
    <row r="234" s="2" customFormat="1">
      <c r="A234" s="36"/>
      <c r="B234" s="37"/>
      <c r="C234" s="36"/>
      <c r="D234" s="191" t="s">
        <v>210</v>
      </c>
      <c r="E234" s="36"/>
      <c r="F234" s="192" t="s">
        <v>1033</v>
      </c>
      <c r="G234" s="36"/>
      <c r="H234" s="36"/>
      <c r="I234" s="193"/>
      <c r="J234" s="36"/>
      <c r="K234" s="36"/>
      <c r="L234" s="37"/>
      <c r="M234" s="194"/>
      <c r="N234" s="195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210</v>
      </c>
      <c r="AU234" s="17" t="s">
        <v>82</v>
      </c>
    </row>
    <row r="235" s="2" customFormat="1" ht="24.15" customHeight="1">
      <c r="A235" s="36"/>
      <c r="B235" s="177"/>
      <c r="C235" s="178" t="s">
        <v>410</v>
      </c>
      <c r="D235" s="178" t="s">
        <v>203</v>
      </c>
      <c r="E235" s="179" t="s">
        <v>1034</v>
      </c>
      <c r="F235" s="180" t="s">
        <v>1035</v>
      </c>
      <c r="G235" s="181" t="s">
        <v>264</v>
      </c>
      <c r="H235" s="182">
        <v>31.199999999999999</v>
      </c>
      <c r="I235" s="183"/>
      <c r="J235" s="184">
        <f>ROUND(I235*H235,2)</f>
        <v>0</v>
      </c>
      <c r="K235" s="180" t="s">
        <v>207</v>
      </c>
      <c r="L235" s="37"/>
      <c r="M235" s="185" t="s">
        <v>1</v>
      </c>
      <c r="N235" s="186" t="s">
        <v>38</v>
      </c>
      <c r="O235" s="75"/>
      <c r="P235" s="187">
        <f>O235*H235</f>
        <v>0</v>
      </c>
      <c r="Q235" s="187">
        <v>0</v>
      </c>
      <c r="R235" s="187">
        <f>Q235*H235</f>
        <v>0</v>
      </c>
      <c r="S235" s="187">
        <v>0</v>
      </c>
      <c r="T235" s="188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89" t="s">
        <v>208</v>
      </c>
      <c r="AT235" s="189" t="s">
        <v>203</v>
      </c>
      <c r="AU235" s="189" t="s">
        <v>82</v>
      </c>
      <c r="AY235" s="17" t="s">
        <v>201</v>
      </c>
      <c r="BE235" s="190">
        <f>IF(N235="základní",J235,0)</f>
        <v>0</v>
      </c>
      <c r="BF235" s="190">
        <f>IF(N235="snížená",J235,0)</f>
        <v>0</v>
      </c>
      <c r="BG235" s="190">
        <f>IF(N235="zákl. přenesená",J235,0)</f>
        <v>0</v>
      </c>
      <c r="BH235" s="190">
        <f>IF(N235="sníž. přenesená",J235,0)</f>
        <v>0</v>
      </c>
      <c r="BI235" s="190">
        <f>IF(N235="nulová",J235,0)</f>
        <v>0</v>
      </c>
      <c r="BJ235" s="17" t="s">
        <v>80</v>
      </c>
      <c r="BK235" s="190">
        <f>ROUND(I235*H235,2)</f>
        <v>0</v>
      </c>
      <c r="BL235" s="17" t="s">
        <v>208</v>
      </c>
      <c r="BM235" s="189" t="s">
        <v>1036</v>
      </c>
    </row>
    <row r="236" s="2" customFormat="1">
      <c r="A236" s="36"/>
      <c r="B236" s="37"/>
      <c r="C236" s="36"/>
      <c r="D236" s="191" t="s">
        <v>210</v>
      </c>
      <c r="E236" s="36"/>
      <c r="F236" s="192" t="s">
        <v>1037</v>
      </c>
      <c r="G236" s="36"/>
      <c r="H236" s="36"/>
      <c r="I236" s="193"/>
      <c r="J236" s="36"/>
      <c r="K236" s="36"/>
      <c r="L236" s="37"/>
      <c r="M236" s="194"/>
      <c r="N236" s="195"/>
      <c r="O236" s="75"/>
      <c r="P236" s="75"/>
      <c r="Q236" s="75"/>
      <c r="R236" s="75"/>
      <c r="S236" s="75"/>
      <c r="T236" s="7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7" t="s">
        <v>210</v>
      </c>
      <c r="AU236" s="17" t="s">
        <v>82</v>
      </c>
    </row>
    <row r="237" s="2" customFormat="1" ht="16.5" customHeight="1">
      <c r="A237" s="36"/>
      <c r="B237" s="177"/>
      <c r="C237" s="178" t="s">
        <v>416</v>
      </c>
      <c r="D237" s="178" t="s">
        <v>203</v>
      </c>
      <c r="E237" s="179" t="s">
        <v>541</v>
      </c>
      <c r="F237" s="180" t="s">
        <v>542</v>
      </c>
      <c r="G237" s="181" t="s">
        <v>264</v>
      </c>
      <c r="H237" s="182">
        <v>624</v>
      </c>
      <c r="I237" s="183"/>
      <c r="J237" s="184">
        <f>ROUND(I237*H237,2)</f>
        <v>0</v>
      </c>
      <c r="K237" s="180" t="s">
        <v>207</v>
      </c>
      <c r="L237" s="37"/>
      <c r="M237" s="185" t="s">
        <v>1</v>
      </c>
      <c r="N237" s="186" t="s">
        <v>38</v>
      </c>
      <c r="O237" s="75"/>
      <c r="P237" s="187">
        <f>O237*H237</f>
        <v>0</v>
      </c>
      <c r="Q237" s="187">
        <v>0</v>
      </c>
      <c r="R237" s="187">
        <f>Q237*H237</f>
        <v>0</v>
      </c>
      <c r="S237" s="187">
        <v>0</v>
      </c>
      <c r="T237" s="188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89" t="s">
        <v>208</v>
      </c>
      <c r="AT237" s="189" t="s">
        <v>203</v>
      </c>
      <c r="AU237" s="189" t="s">
        <v>82</v>
      </c>
      <c r="AY237" s="17" t="s">
        <v>201</v>
      </c>
      <c r="BE237" s="190">
        <f>IF(N237="základní",J237,0)</f>
        <v>0</v>
      </c>
      <c r="BF237" s="190">
        <f>IF(N237="snížená",J237,0)</f>
        <v>0</v>
      </c>
      <c r="BG237" s="190">
        <f>IF(N237="zákl. přenesená",J237,0)</f>
        <v>0</v>
      </c>
      <c r="BH237" s="190">
        <f>IF(N237="sníž. přenesená",J237,0)</f>
        <v>0</v>
      </c>
      <c r="BI237" s="190">
        <f>IF(N237="nulová",J237,0)</f>
        <v>0</v>
      </c>
      <c r="BJ237" s="17" t="s">
        <v>80</v>
      </c>
      <c r="BK237" s="190">
        <f>ROUND(I237*H237,2)</f>
        <v>0</v>
      </c>
      <c r="BL237" s="17" t="s">
        <v>208</v>
      </c>
      <c r="BM237" s="189" t="s">
        <v>1038</v>
      </c>
    </row>
    <row r="238" s="2" customFormat="1">
      <c r="A238" s="36"/>
      <c r="B238" s="37"/>
      <c r="C238" s="36"/>
      <c r="D238" s="191" t="s">
        <v>210</v>
      </c>
      <c r="E238" s="36"/>
      <c r="F238" s="192" t="s">
        <v>1039</v>
      </c>
      <c r="G238" s="36"/>
      <c r="H238" s="36"/>
      <c r="I238" s="193"/>
      <c r="J238" s="36"/>
      <c r="K238" s="36"/>
      <c r="L238" s="37"/>
      <c r="M238" s="194"/>
      <c r="N238" s="195"/>
      <c r="O238" s="75"/>
      <c r="P238" s="75"/>
      <c r="Q238" s="75"/>
      <c r="R238" s="75"/>
      <c r="S238" s="75"/>
      <c r="T238" s="7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7" t="s">
        <v>210</v>
      </c>
      <c r="AU238" s="17" t="s">
        <v>82</v>
      </c>
    </row>
    <row r="239" s="13" customFormat="1">
      <c r="A239" s="13"/>
      <c r="B239" s="196"/>
      <c r="C239" s="13"/>
      <c r="D239" s="191" t="s">
        <v>227</v>
      </c>
      <c r="E239" s="197" t="s">
        <v>1</v>
      </c>
      <c r="F239" s="198" t="s">
        <v>1040</v>
      </c>
      <c r="G239" s="13"/>
      <c r="H239" s="199">
        <v>624</v>
      </c>
      <c r="I239" s="200"/>
      <c r="J239" s="13"/>
      <c r="K239" s="13"/>
      <c r="L239" s="196"/>
      <c r="M239" s="201"/>
      <c r="N239" s="202"/>
      <c r="O239" s="202"/>
      <c r="P239" s="202"/>
      <c r="Q239" s="202"/>
      <c r="R239" s="202"/>
      <c r="S239" s="202"/>
      <c r="T239" s="20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7" t="s">
        <v>227</v>
      </c>
      <c r="AU239" s="197" t="s">
        <v>82</v>
      </c>
      <c r="AV239" s="13" t="s">
        <v>82</v>
      </c>
      <c r="AW239" s="13" t="s">
        <v>30</v>
      </c>
      <c r="AX239" s="13" t="s">
        <v>80</v>
      </c>
      <c r="AY239" s="197" t="s">
        <v>201</v>
      </c>
    </row>
    <row r="240" s="2" customFormat="1" ht="44.25" customHeight="1">
      <c r="A240" s="36"/>
      <c r="B240" s="177"/>
      <c r="C240" s="178" t="s">
        <v>422</v>
      </c>
      <c r="D240" s="178" t="s">
        <v>203</v>
      </c>
      <c r="E240" s="179" t="s">
        <v>547</v>
      </c>
      <c r="F240" s="180" t="s">
        <v>548</v>
      </c>
      <c r="G240" s="181" t="s">
        <v>264</v>
      </c>
      <c r="H240" s="182">
        <v>31.199999999999999</v>
      </c>
      <c r="I240" s="183"/>
      <c r="J240" s="184">
        <f>ROUND(I240*H240,2)</f>
        <v>0</v>
      </c>
      <c r="K240" s="180" t="s">
        <v>207</v>
      </c>
      <c r="L240" s="37"/>
      <c r="M240" s="185" t="s">
        <v>1</v>
      </c>
      <c r="N240" s="186" t="s">
        <v>38</v>
      </c>
      <c r="O240" s="75"/>
      <c r="P240" s="187">
        <f>O240*H240</f>
        <v>0</v>
      </c>
      <c r="Q240" s="187">
        <v>0</v>
      </c>
      <c r="R240" s="187">
        <f>Q240*H240</f>
        <v>0</v>
      </c>
      <c r="S240" s="187">
        <v>0</v>
      </c>
      <c r="T240" s="188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89" t="s">
        <v>208</v>
      </c>
      <c r="AT240" s="189" t="s">
        <v>203</v>
      </c>
      <c r="AU240" s="189" t="s">
        <v>82</v>
      </c>
      <c r="AY240" s="17" t="s">
        <v>201</v>
      </c>
      <c r="BE240" s="190">
        <f>IF(N240="základní",J240,0)</f>
        <v>0</v>
      </c>
      <c r="BF240" s="190">
        <f>IF(N240="snížená",J240,0)</f>
        <v>0</v>
      </c>
      <c r="BG240" s="190">
        <f>IF(N240="zákl. přenesená",J240,0)</f>
        <v>0</v>
      </c>
      <c r="BH240" s="190">
        <f>IF(N240="sníž. přenesená",J240,0)</f>
        <v>0</v>
      </c>
      <c r="BI240" s="190">
        <f>IF(N240="nulová",J240,0)</f>
        <v>0</v>
      </c>
      <c r="BJ240" s="17" t="s">
        <v>80</v>
      </c>
      <c r="BK240" s="190">
        <f>ROUND(I240*H240,2)</f>
        <v>0</v>
      </c>
      <c r="BL240" s="17" t="s">
        <v>208</v>
      </c>
      <c r="BM240" s="189" t="s">
        <v>1041</v>
      </c>
    </row>
    <row r="241" s="2" customFormat="1">
      <c r="A241" s="36"/>
      <c r="B241" s="37"/>
      <c r="C241" s="36"/>
      <c r="D241" s="191" t="s">
        <v>210</v>
      </c>
      <c r="E241" s="36"/>
      <c r="F241" s="192" t="s">
        <v>548</v>
      </c>
      <c r="G241" s="36"/>
      <c r="H241" s="36"/>
      <c r="I241" s="193"/>
      <c r="J241" s="36"/>
      <c r="K241" s="36"/>
      <c r="L241" s="37"/>
      <c r="M241" s="194"/>
      <c r="N241" s="195"/>
      <c r="O241" s="75"/>
      <c r="P241" s="75"/>
      <c r="Q241" s="75"/>
      <c r="R241" s="75"/>
      <c r="S241" s="75"/>
      <c r="T241" s="7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7" t="s">
        <v>210</v>
      </c>
      <c r="AU241" s="17" t="s">
        <v>82</v>
      </c>
    </row>
    <row r="242" s="12" customFormat="1" ht="22.8" customHeight="1">
      <c r="A242" s="12"/>
      <c r="B242" s="164"/>
      <c r="C242" s="12"/>
      <c r="D242" s="165" t="s">
        <v>72</v>
      </c>
      <c r="E242" s="175" t="s">
        <v>556</v>
      </c>
      <c r="F242" s="175" t="s">
        <v>557</v>
      </c>
      <c r="G242" s="12"/>
      <c r="H242" s="12"/>
      <c r="I242" s="167"/>
      <c r="J242" s="176">
        <f>BK242</f>
        <v>0</v>
      </c>
      <c r="K242" s="12"/>
      <c r="L242" s="164"/>
      <c r="M242" s="169"/>
      <c r="N242" s="170"/>
      <c r="O242" s="170"/>
      <c r="P242" s="171">
        <f>SUM(P243:P244)</f>
        <v>0</v>
      </c>
      <c r="Q242" s="170"/>
      <c r="R242" s="171">
        <f>SUM(R243:R244)</f>
        <v>0</v>
      </c>
      <c r="S242" s="170"/>
      <c r="T242" s="172">
        <f>SUM(T243:T244)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5" t="s">
        <v>80</v>
      </c>
      <c r="AT242" s="173" t="s">
        <v>72</v>
      </c>
      <c r="AU242" s="173" t="s">
        <v>80</v>
      </c>
      <c r="AY242" s="165" t="s">
        <v>201</v>
      </c>
      <c r="BK242" s="174">
        <f>SUM(BK243:BK244)</f>
        <v>0</v>
      </c>
    </row>
    <row r="243" s="2" customFormat="1" ht="24.15" customHeight="1">
      <c r="A243" s="36"/>
      <c r="B243" s="177"/>
      <c r="C243" s="178" t="s">
        <v>427</v>
      </c>
      <c r="D243" s="178" t="s">
        <v>203</v>
      </c>
      <c r="E243" s="179" t="s">
        <v>559</v>
      </c>
      <c r="F243" s="180" t="s">
        <v>560</v>
      </c>
      <c r="G243" s="181" t="s">
        <v>264</v>
      </c>
      <c r="H243" s="182">
        <v>213.715</v>
      </c>
      <c r="I243" s="183"/>
      <c r="J243" s="184">
        <f>ROUND(I243*H243,2)</f>
        <v>0</v>
      </c>
      <c r="K243" s="180" t="s">
        <v>207</v>
      </c>
      <c r="L243" s="37"/>
      <c r="M243" s="185" t="s">
        <v>1</v>
      </c>
      <c r="N243" s="186" t="s">
        <v>38</v>
      </c>
      <c r="O243" s="75"/>
      <c r="P243" s="187">
        <f>O243*H243</f>
        <v>0</v>
      </c>
      <c r="Q243" s="187">
        <v>0</v>
      </c>
      <c r="R243" s="187">
        <f>Q243*H243</f>
        <v>0</v>
      </c>
      <c r="S243" s="187">
        <v>0</v>
      </c>
      <c r="T243" s="188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89" t="s">
        <v>208</v>
      </c>
      <c r="AT243" s="189" t="s">
        <v>203</v>
      </c>
      <c r="AU243" s="189" t="s">
        <v>82</v>
      </c>
      <c r="AY243" s="17" t="s">
        <v>201</v>
      </c>
      <c r="BE243" s="190">
        <f>IF(N243="základní",J243,0)</f>
        <v>0</v>
      </c>
      <c r="BF243" s="190">
        <f>IF(N243="snížená",J243,0)</f>
        <v>0</v>
      </c>
      <c r="BG243" s="190">
        <f>IF(N243="zákl. přenesená",J243,0)</f>
        <v>0</v>
      </c>
      <c r="BH243" s="190">
        <f>IF(N243="sníž. přenesená",J243,0)</f>
        <v>0</v>
      </c>
      <c r="BI243" s="190">
        <f>IF(N243="nulová",J243,0)</f>
        <v>0</v>
      </c>
      <c r="BJ243" s="17" t="s">
        <v>80</v>
      </c>
      <c r="BK243" s="190">
        <f>ROUND(I243*H243,2)</f>
        <v>0</v>
      </c>
      <c r="BL243" s="17" t="s">
        <v>208</v>
      </c>
      <c r="BM243" s="189" t="s">
        <v>1042</v>
      </c>
    </row>
    <row r="244" s="2" customFormat="1">
      <c r="A244" s="36"/>
      <c r="B244" s="37"/>
      <c r="C244" s="36"/>
      <c r="D244" s="191" t="s">
        <v>210</v>
      </c>
      <c r="E244" s="36"/>
      <c r="F244" s="192" t="s">
        <v>562</v>
      </c>
      <c r="G244" s="36"/>
      <c r="H244" s="36"/>
      <c r="I244" s="193"/>
      <c r="J244" s="36"/>
      <c r="K244" s="36"/>
      <c r="L244" s="37"/>
      <c r="M244" s="194"/>
      <c r="N244" s="195"/>
      <c r="O244" s="75"/>
      <c r="P244" s="75"/>
      <c r="Q244" s="75"/>
      <c r="R244" s="75"/>
      <c r="S244" s="75"/>
      <c r="T244" s="7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7" t="s">
        <v>210</v>
      </c>
      <c r="AU244" s="17" t="s">
        <v>82</v>
      </c>
    </row>
    <row r="245" s="12" customFormat="1" ht="25.92" customHeight="1">
      <c r="A245" s="12"/>
      <c r="B245" s="164"/>
      <c r="C245" s="12"/>
      <c r="D245" s="165" t="s">
        <v>72</v>
      </c>
      <c r="E245" s="166" t="s">
        <v>563</v>
      </c>
      <c r="F245" s="166" t="s">
        <v>564</v>
      </c>
      <c r="G245" s="12"/>
      <c r="H245" s="12"/>
      <c r="I245" s="167"/>
      <c r="J245" s="168">
        <f>BK245</f>
        <v>0</v>
      </c>
      <c r="K245" s="12"/>
      <c r="L245" s="164"/>
      <c r="M245" s="169"/>
      <c r="N245" s="170"/>
      <c r="O245" s="170"/>
      <c r="P245" s="171">
        <f>P246</f>
        <v>0</v>
      </c>
      <c r="Q245" s="170"/>
      <c r="R245" s="171">
        <f>R246</f>
        <v>0.010752000000000001</v>
      </c>
      <c r="S245" s="170"/>
      <c r="T245" s="172">
        <f>T246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65" t="s">
        <v>82</v>
      </c>
      <c r="AT245" s="173" t="s">
        <v>72</v>
      </c>
      <c r="AU245" s="173" t="s">
        <v>73</v>
      </c>
      <c r="AY245" s="165" t="s">
        <v>201</v>
      </c>
      <c r="BK245" s="174">
        <f>BK246</f>
        <v>0</v>
      </c>
    </row>
    <row r="246" s="12" customFormat="1" ht="22.8" customHeight="1">
      <c r="A246" s="12"/>
      <c r="B246" s="164"/>
      <c r="C246" s="12"/>
      <c r="D246" s="165" t="s">
        <v>72</v>
      </c>
      <c r="E246" s="175" t="s">
        <v>565</v>
      </c>
      <c r="F246" s="175" t="s">
        <v>566</v>
      </c>
      <c r="G246" s="12"/>
      <c r="H246" s="12"/>
      <c r="I246" s="167"/>
      <c r="J246" s="176">
        <f>BK246</f>
        <v>0</v>
      </c>
      <c r="K246" s="12"/>
      <c r="L246" s="164"/>
      <c r="M246" s="169"/>
      <c r="N246" s="170"/>
      <c r="O246" s="170"/>
      <c r="P246" s="171">
        <f>SUM(P247:P255)</f>
        <v>0</v>
      </c>
      <c r="Q246" s="170"/>
      <c r="R246" s="171">
        <f>SUM(R247:R255)</f>
        <v>0.010752000000000001</v>
      </c>
      <c r="S246" s="170"/>
      <c r="T246" s="172">
        <f>SUM(T247:T255)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5" t="s">
        <v>82</v>
      </c>
      <c r="AT246" s="173" t="s">
        <v>72</v>
      </c>
      <c r="AU246" s="173" t="s">
        <v>80</v>
      </c>
      <c r="AY246" s="165" t="s">
        <v>201</v>
      </c>
      <c r="BK246" s="174">
        <f>SUM(BK247:BK255)</f>
        <v>0</v>
      </c>
    </row>
    <row r="247" s="2" customFormat="1" ht="24.15" customHeight="1">
      <c r="A247" s="36"/>
      <c r="B247" s="177"/>
      <c r="C247" s="178" t="s">
        <v>432</v>
      </c>
      <c r="D247" s="178" t="s">
        <v>203</v>
      </c>
      <c r="E247" s="179" t="s">
        <v>1043</v>
      </c>
      <c r="F247" s="180" t="s">
        <v>1044</v>
      </c>
      <c r="G247" s="181" t="s">
        <v>206</v>
      </c>
      <c r="H247" s="182">
        <v>17.920000000000002</v>
      </c>
      <c r="I247" s="183"/>
      <c r="J247" s="184">
        <f>ROUND(I247*H247,2)</f>
        <v>0</v>
      </c>
      <c r="K247" s="180" t="s">
        <v>207</v>
      </c>
      <c r="L247" s="37"/>
      <c r="M247" s="185" t="s">
        <v>1</v>
      </c>
      <c r="N247" s="186" t="s">
        <v>38</v>
      </c>
      <c r="O247" s="75"/>
      <c r="P247" s="187">
        <f>O247*H247</f>
        <v>0</v>
      </c>
      <c r="Q247" s="187">
        <v>0</v>
      </c>
      <c r="R247" s="187">
        <f>Q247*H247</f>
        <v>0</v>
      </c>
      <c r="S247" s="187">
        <v>0</v>
      </c>
      <c r="T247" s="18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89" t="s">
        <v>296</v>
      </c>
      <c r="AT247" s="189" t="s">
        <v>203</v>
      </c>
      <c r="AU247" s="189" t="s">
        <v>82</v>
      </c>
      <c r="AY247" s="17" t="s">
        <v>201</v>
      </c>
      <c r="BE247" s="190">
        <f>IF(N247="základní",J247,0)</f>
        <v>0</v>
      </c>
      <c r="BF247" s="190">
        <f>IF(N247="snížená",J247,0)</f>
        <v>0</v>
      </c>
      <c r="BG247" s="190">
        <f>IF(N247="zákl. přenesená",J247,0)</f>
        <v>0</v>
      </c>
      <c r="BH247" s="190">
        <f>IF(N247="sníž. přenesená",J247,0)</f>
        <v>0</v>
      </c>
      <c r="BI247" s="190">
        <f>IF(N247="nulová",J247,0)</f>
        <v>0</v>
      </c>
      <c r="BJ247" s="17" t="s">
        <v>80</v>
      </c>
      <c r="BK247" s="190">
        <f>ROUND(I247*H247,2)</f>
        <v>0</v>
      </c>
      <c r="BL247" s="17" t="s">
        <v>296</v>
      </c>
      <c r="BM247" s="189" t="s">
        <v>1045</v>
      </c>
    </row>
    <row r="248" s="2" customFormat="1">
      <c r="A248" s="36"/>
      <c r="B248" s="37"/>
      <c r="C248" s="36"/>
      <c r="D248" s="191" t="s">
        <v>210</v>
      </c>
      <c r="E248" s="36"/>
      <c r="F248" s="192" t="s">
        <v>1046</v>
      </c>
      <c r="G248" s="36"/>
      <c r="H248" s="36"/>
      <c r="I248" s="193"/>
      <c r="J248" s="36"/>
      <c r="K248" s="36"/>
      <c r="L248" s="37"/>
      <c r="M248" s="194"/>
      <c r="N248" s="195"/>
      <c r="O248" s="75"/>
      <c r="P248" s="75"/>
      <c r="Q248" s="75"/>
      <c r="R248" s="75"/>
      <c r="S248" s="75"/>
      <c r="T248" s="7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7" t="s">
        <v>210</v>
      </c>
      <c r="AU248" s="17" t="s">
        <v>82</v>
      </c>
    </row>
    <row r="249" s="13" customFormat="1">
      <c r="A249" s="13"/>
      <c r="B249" s="196"/>
      <c r="C249" s="13"/>
      <c r="D249" s="191" t="s">
        <v>227</v>
      </c>
      <c r="E249" s="197" t="s">
        <v>1</v>
      </c>
      <c r="F249" s="198" t="s">
        <v>1047</v>
      </c>
      <c r="G249" s="13"/>
      <c r="H249" s="199">
        <v>9.4199999999999999</v>
      </c>
      <c r="I249" s="200"/>
      <c r="J249" s="13"/>
      <c r="K249" s="13"/>
      <c r="L249" s="196"/>
      <c r="M249" s="201"/>
      <c r="N249" s="202"/>
      <c r="O249" s="202"/>
      <c r="P249" s="202"/>
      <c r="Q249" s="202"/>
      <c r="R249" s="202"/>
      <c r="S249" s="202"/>
      <c r="T249" s="20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97" t="s">
        <v>227</v>
      </c>
      <c r="AU249" s="197" t="s">
        <v>82</v>
      </c>
      <c r="AV249" s="13" t="s">
        <v>82</v>
      </c>
      <c r="AW249" s="13" t="s">
        <v>30</v>
      </c>
      <c r="AX249" s="13" t="s">
        <v>73</v>
      </c>
      <c r="AY249" s="197" t="s">
        <v>201</v>
      </c>
    </row>
    <row r="250" s="13" customFormat="1">
      <c r="A250" s="13"/>
      <c r="B250" s="196"/>
      <c r="C250" s="13"/>
      <c r="D250" s="191" t="s">
        <v>227</v>
      </c>
      <c r="E250" s="197" t="s">
        <v>1</v>
      </c>
      <c r="F250" s="198" t="s">
        <v>1048</v>
      </c>
      <c r="G250" s="13"/>
      <c r="H250" s="199">
        <v>0.69999999999999996</v>
      </c>
      <c r="I250" s="200"/>
      <c r="J250" s="13"/>
      <c r="K250" s="13"/>
      <c r="L250" s="196"/>
      <c r="M250" s="201"/>
      <c r="N250" s="202"/>
      <c r="O250" s="202"/>
      <c r="P250" s="202"/>
      <c r="Q250" s="202"/>
      <c r="R250" s="202"/>
      <c r="S250" s="202"/>
      <c r="T250" s="20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197" t="s">
        <v>227</v>
      </c>
      <c r="AU250" s="197" t="s">
        <v>82</v>
      </c>
      <c r="AV250" s="13" t="s">
        <v>82</v>
      </c>
      <c r="AW250" s="13" t="s">
        <v>30</v>
      </c>
      <c r="AX250" s="13" t="s">
        <v>73</v>
      </c>
      <c r="AY250" s="197" t="s">
        <v>201</v>
      </c>
    </row>
    <row r="251" s="13" customFormat="1">
      <c r="A251" s="13"/>
      <c r="B251" s="196"/>
      <c r="C251" s="13"/>
      <c r="D251" s="191" t="s">
        <v>227</v>
      </c>
      <c r="E251" s="197" t="s">
        <v>1</v>
      </c>
      <c r="F251" s="198" t="s">
        <v>1049</v>
      </c>
      <c r="G251" s="13"/>
      <c r="H251" s="199">
        <v>7.7999999999999998</v>
      </c>
      <c r="I251" s="200"/>
      <c r="J251" s="13"/>
      <c r="K251" s="13"/>
      <c r="L251" s="196"/>
      <c r="M251" s="201"/>
      <c r="N251" s="202"/>
      <c r="O251" s="202"/>
      <c r="P251" s="202"/>
      <c r="Q251" s="202"/>
      <c r="R251" s="202"/>
      <c r="S251" s="202"/>
      <c r="T251" s="20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97" t="s">
        <v>227</v>
      </c>
      <c r="AU251" s="197" t="s">
        <v>82</v>
      </c>
      <c r="AV251" s="13" t="s">
        <v>82</v>
      </c>
      <c r="AW251" s="13" t="s">
        <v>30</v>
      </c>
      <c r="AX251" s="13" t="s">
        <v>73</v>
      </c>
      <c r="AY251" s="197" t="s">
        <v>201</v>
      </c>
    </row>
    <row r="252" s="14" customFormat="1">
      <c r="A252" s="14"/>
      <c r="B252" s="214"/>
      <c r="C252" s="14"/>
      <c r="D252" s="191" t="s">
        <v>227</v>
      </c>
      <c r="E252" s="215" t="s">
        <v>1</v>
      </c>
      <c r="F252" s="216" t="s">
        <v>280</v>
      </c>
      <c r="G252" s="14"/>
      <c r="H252" s="217">
        <v>17.919999999999998</v>
      </c>
      <c r="I252" s="218"/>
      <c r="J252" s="14"/>
      <c r="K252" s="14"/>
      <c r="L252" s="214"/>
      <c r="M252" s="219"/>
      <c r="N252" s="220"/>
      <c r="O252" s="220"/>
      <c r="P252" s="220"/>
      <c r="Q252" s="220"/>
      <c r="R252" s="220"/>
      <c r="S252" s="220"/>
      <c r="T252" s="221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15" t="s">
        <v>227</v>
      </c>
      <c r="AU252" s="215" t="s">
        <v>82</v>
      </c>
      <c r="AV252" s="14" t="s">
        <v>208</v>
      </c>
      <c r="AW252" s="14" t="s">
        <v>30</v>
      </c>
      <c r="AX252" s="14" t="s">
        <v>80</v>
      </c>
      <c r="AY252" s="215" t="s">
        <v>201</v>
      </c>
    </row>
    <row r="253" s="2" customFormat="1" ht="24.15" customHeight="1">
      <c r="A253" s="36"/>
      <c r="B253" s="177"/>
      <c r="C253" s="204" t="s">
        <v>437</v>
      </c>
      <c r="D253" s="204" t="s">
        <v>261</v>
      </c>
      <c r="E253" s="205" t="s">
        <v>1050</v>
      </c>
      <c r="F253" s="206" t="s">
        <v>1051</v>
      </c>
      <c r="G253" s="207" t="s">
        <v>1052</v>
      </c>
      <c r="H253" s="208">
        <v>10.752000000000001</v>
      </c>
      <c r="I253" s="209"/>
      <c r="J253" s="210">
        <f>ROUND(I253*H253,2)</f>
        <v>0</v>
      </c>
      <c r="K253" s="206" t="s">
        <v>207</v>
      </c>
      <c r="L253" s="211"/>
      <c r="M253" s="212" t="s">
        <v>1</v>
      </c>
      <c r="N253" s="213" t="s">
        <v>38</v>
      </c>
      <c r="O253" s="75"/>
      <c r="P253" s="187">
        <f>O253*H253</f>
        <v>0</v>
      </c>
      <c r="Q253" s="187">
        <v>0.001</v>
      </c>
      <c r="R253" s="187">
        <f>Q253*H253</f>
        <v>0.010752000000000001</v>
      </c>
      <c r="S253" s="187">
        <v>0</v>
      </c>
      <c r="T253" s="188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89" t="s">
        <v>396</v>
      </c>
      <c r="AT253" s="189" t="s">
        <v>261</v>
      </c>
      <c r="AU253" s="189" t="s">
        <v>82</v>
      </c>
      <c r="AY253" s="17" t="s">
        <v>201</v>
      </c>
      <c r="BE253" s="190">
        <f>IF(N253="základní",J253,0)</f>
        <v>0</v>
      </c>
      <c r="BF253" s="190">
        <f>IF(N253="snížená",J253,0)</f>
        <v>0</v>
      </c>
      <c r="BG253" s="190">
        <f>IF(N253="zákl. přenesená",J253,0)</f>
        <v>0</v>
      </c>
      <c r="BH253" s="190">
        <f>IF(N253="sníž. přenesená",J253,0)</f>
        <v>0</v>
      </c>
      <c r="BI253" s="190">
        <f>IF(N253="nulová",J253,0)</f>
        <v>0</v>
      </c>
      <c r="BJ253" s="17" t="s">
        <v>80</v>
      </c>
      <c r="BK253" s="190">
        <f>ROUND(I253*H253,2)</f>
        <v>0</v>
      </c>
      <c r="BL253" s="17" t="s">
        <v>296</v>
      </c>
      <c r="BM253" s="189" t="s">
        <v>1053</v>
      </c>
    </row>
    <row r="254" s="2" customFormat="1">
      <c r="A254" s="36"/>
      <c r="B254" s="37"/>
      <c r="C254" s="36"/>
      <c r="D254" s="191" t="s">
        <v>210</v>
      </c>
      <c r="E254" s="36"/>
      <c r="F254" s="192" t="s">
        <v>1051</v>
      </c>
      <c r="G254" s="36"/>
      <c r="H254" s="36"/>
      <c r="I254" s="193"/>
      <c r="J254" s="36"/>
      <c r="K254" s="36"/>
      <c r="L254" s="37"/>
      <c r="M254" s="194"/>
      <c r="N254" s="195"/>
      <c r="O254" s="75"/>
      <c r="P254" s="75"/>
      <c r="Q254" s="75"/>
      <c r="R254" s="75"/>
      <c r="S254" s="75"/>
      <c r="T254" s="7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7" t="s">
        <v>210</v>
      </c>
      <c r="AU254" s="17" t="s">
        <v>82</v>
      </c>
    </row>
    <row r="255" s="2" customFormat="1">
      <c r="A255" s="36"/>
      <c r="B255" s="37"/>
      <c r="C255" s="36"/>
      <c r="D255" s="191" t="s">
        <v>441</v>
      </c>
      <c r="E255" s="36"/>
      <c r="F255" s="222" t="s">
        <v>1054</v>
      </c>
      <c r="G255" s="36"/>
      <c r="H255" s="36"/>
      <c r="I255" s="193"/>
      <c r="J255" s="36"/>
      <c r="K255" s="36"/>
      <c r="L255" s="37"/>
      <c r="M255" s="194"/>
      <c r="N255" s="195"/>
      <c r="O255" s="75"/>
      <c r="P255" s="75"/>
      <c r="Q255" s="75"/>
      <c r="R255" s="75"/>
      <c r="S255" s="75"/>
      <c r="T255" s="7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7" t="s">
        <v>441</v>
      </c>
      <c r="AU255" s="17" t="s">
        <v>82</v>
      </c>
    </row>
    <row r="256" s="12" customFormat="1" ht="25.92" customHeight="1">
      <c r="A256" s="12"/>
      <c r="B256" s="164"/>
      <c r="C256" s="12"/>
      <c r="D256" s="165" t="s">
        <v>72</v>
      </c>
      <c r="E256" s="166" t="s">
        <v>261</v>
      </c>
      <c r="F256" s="166" t="s">
        <v>1055</v>
      </c>
      <c r="G256" s="12"/>
      <c r="H256" s="12"/>
      <c r="I256" s="167"/>
      <c r="J256" s="168">
        <f>BK256</f>
        <v>0</v>
      </c>
      <c r="K256" s="12"/>
      <c r="L256" s="164"/>
      <c r="M256" s="169"/>
      <c r="N256" s="170"/>
      <c r="O256" s="170"/>
      <c r="P256" s="171">
        <f>P257</f>
        <v>0</v>
      </c>
      <c r="Q256" s="170"/>
      <c r="R256" s="171">
        <f>R257</f>
        <v>1.466762288</v>
      </c>
      <c r="S256" s="170"/>
      <c r="T256" s="172">
        <f>T257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5" t="s">
        <v>216</v>
      </c>
      <c r="AT256" s="173" t="s">
        <v>72</v>
      </c>
      <c r="AU256" s="173" t="s">
        <v>73</v>
      </c>
      <c r="AY256" s="165" t="s">
        <v>201</v>
      </c>
      <c r="BK256" s="174">
        <f>BK257</f>
        <v>0</v>
      </c>
    </row>
    <row r="257" s="12" customFormat="1" ht="22.8" customHeight="1">
      <c r="A257" s="12"/>
      <c r="B257" s="164"/>
      <c r="C257" s="12"/>
      <c r="D257" s="165" t="s">
        <v>72</v>
      </c>
      <c r="E257" s="175" t="s">
        <v>1056</v>
      </c>
      <c r="F257" s="175" t="s">
        <v>1057</v>
      </c>
      <c r="G257" s="12"/>
      <c r="H257" s="12"/>
      <c r="I257" s="167"/>
      <c r="J257" s="176">
        <f>BK257</f>
        <v>0</v>
      </c>
      <c r="K257" s="12"/>
      <c r="L257" s="164"/>
      <c r="M257" s="169"/>
      <c r="N257" s="170"/>
      <c r="O257" s="170"/>
      <c r="P257" s="171">
        <f>SUM(P258:P264)</f>
        <v>0</v>
      </c>
      <c r="Q257" s="170"/>
      <c r="R257" s="171">
        <f>SUM(R258:R264)</f>
        <v>1.466762288</v>
      </c>
      <c r="S257" s="170"/>
      <c r="T257" s="172">
        <f>SUM(T258:T264)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5" t="s">
        <v>216</v>
      </c>
      <c r="AT257" s="173" t="s">
        <v>72</v>
      </c>
      <c r="AU257" s="173" t="s">
        <v>80</v>
      </c>
      <c r="AY257" s="165" t="s">
        <v>201</v>
      </c>
      <c r="BK257" s="174">
        <f>SUM(BK258:BK264)</f>
        <v>0</v>
      </c>
    </row>
    <row r="258" s="2" customFormat="1" ht="24.15" customHeight="1">
      <c r="A258" s="36"/>
      <c r="B258" s="177"/>
      <c r="C258" s="178" t="s">
        <v>444</v>
      </c>
      <c r="D258" s="178" t="s">
        <v>203</v>
      </c>
      <c r="E258" s="179" t="s">
        <v>1058</v>
      </c>
      <c r="F258" s="180" t="s">
        <v>1059</v>
      </c>
      <c r="G258" s="181" t="s">
        <v>238</v>
      </c>
      <c r="H258" s="182">
        <v>7.4000000000000004</v>
      </c>
      <c r="I258" s="183"/>
      <c r="J258" s="184">
        <f>ROUND(I258*H258,2)</f>
        <v>0</v>
      </c>
      <c r="K258" s="180" t="s">
        <v>207</v>
      </c>
      <c r="L258" s="37"/>
      <c r="M258" s="185" t="s">
        <v>1</v>
      </c>
      <c r="N258" s="186" t="s">
        <v>38</v>
      </c>
      <c r="O258" s="75"/>
      <c r="P258" s="187">
        <f>O258*H258</f>
        <v>0</v>
      </c>
      <c r="Q258" s="187">
        <v>0.14321112</v>
      </c>
      <c r="R258" s="187">
        <f>Q258*H258</f>
        <v>1.0597622879999999</v>
      </c>
      <c r="S258" s="187">
        <v>0</v>
      </c>
      <c r="T258" s="18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9" t="s">
        <v>591</v>
      </c>
      <c r="AT258" s="189" t="s">
        <v>203</v>
      </c>
      <c r="AU258" s="189" t="s">
        <v>82</v>
      </c>
      <c r="AY258" s="17" t="s">
        <v>201</v>
      </c>
      <c r="BE258" s="190">
        <f>IF(N258="základní",J258,0)</f>
        <v>0</v>
      </c>
      <c r="BF258" s="190">
        <f>IF(N258="snížená",J258,0)</f>
        <v>0</v>
      </c>
      <c r="BG258" s="190">
        <f>IF(N258="zákl. přenesená",J258,0)</f>
        <v>0</v>
      </c>
      <c r="BH258" s="190">
        <f>IF(N258="sníž. přenesená",J258,0)</f>
        <v>0</v>
      </c>
      <c r="BI258" s="190">
        <f>IF(N258="nulová",J258,0)</f>
        <v>0</v>
      </c>
      <c r="BJ258" s="17" t="s">
        <v>80</v>
      </c>
      <c r="BK258" s="190">
        <f>ROUND(I258*H258,2)</f>
        <v>0</v>
      </c>
      <c r="BL258" s="17" t="s">
        <v>591</v>
      </c>
      <c r="BM258" s="189" t="s">
        <v>1060</v>
      </c>
    </row>
    <row r="259" s="2" customFormat="1">
      <c r="A259" s="36"/>
      <c r="B259" s="37"/>
      <c r="C259" s="36"/>
      <c r="D259" s="191" t="s">
        <v>210</v>
      </c>
      <c r="E259" s="36"/>
      <c r="F259" s="192" t="s">
        <v>1061</v>
      </c>
      <c r="G259" s="36"/>
      <c r="H259" s="36"/>
      <c r="I259" s="193"/>
      <c r="J259" s="36"/>
      <c r="K259" s="36"/>
      <c r="L259" s="37"/>
      <c r="M259" s="194"/>
      <c r="N259" s="195"/>
      <c r="O259" s="75"/>
      <c r="P259" s="75"/>
      <c r="Q259" s="75"/>
      <c r="R259" s="75"/>
      <c r="S259" s="75"/>
      <c r="T259" s="7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7" t="s">
        <v>210</v>
      </c>
      <c r="AU259" s="17" t="s">
        <v>82</v>
      </c>
    </row>
    <row r="260" s="13" customFormat="1">
      <c r="A260" s="13"/>
      <c r="B260" s="196"/>
      <c r="C260" s="13"/>
      <c r="D260" s="191" t="s">
        <v>227</v>
      </c>
      <c r="E260" s="197" t="s">
        <v>1</v>
      </c>
      <c r="F260" s="198" t="s">
        <v>1062</v>
      </c>
      <c r="G260" s="13"/>
      <c r="H260" s="199">
        <v>2.3999999999999999</v>
      </c>
      <c r="I260" s="200"/>
      <c r="J260" s="13"/>
      <c r="K260" s="13"/>
      <c r="L260" s="196"/>
      <c r="M260" s="201"/>
      <c r="N260" s="202"/>
      <c r="O260" s="202"/>
      <c r="P260" s="202"/>
      <c r="Q260" s="202"/>
      <c r="R260" s="202"/>
      <c r="S260" s="202"/>
      <c r="T260" s="20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197" t="s">
        <v>227</v>
      </c>
      <c r="AU260" s="197" t="s">
        <v>82</v>
      </c>
      <c r="AV260" s="13" t="s">
        <v>82</v>
      </c>
      <c r="AW260" s="13" t="s">
        <v>30</v>
      </c>
      <c r="AX260" s="13" t="s">
        <v>73</v>
      </c>
      <c r="AY260" s="197" t="s">
        <v>201</v>
      </c>
    </row>
    <row r="261" s="13" customFormat="1">
      <c r="A261" s="13"/>
      <c r="B261" s="196"/>
      <c r="C261" s="13"/>
      <c r="D261" s="191" t="s">
        <v>227</v>
      </c>
      <c r="E261" s="197" t="s">
        <v>1</v>
      </c>
      <c r="F261" s="198" t="s">
        <v>1063</v>
      </c>
      <c r="G261" s="13"/>
      <c r="H261" s="199">
        <v>5</v>
      </c>
      <c r="I261" s="200"/>
      <c r="J261" s="13"/>
      <c r="K261" s="13"/>
      <c r="L261" s="196"/>
      <c r="M261" s="201"/>
      <c r="N261" s="202"/>
      <c r="O261" s="202"/>
      <c r="P261" s="202"/>
      <c r="Q261" s="202"/>
      <c r="R261" s="202"/>
      <c r="S261" s="202"/>
      <c r="T261" s="20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97" t="s">
        <v>227</v>
      </c>
      <c r="AU261" s="197" t="s">
        <v>82</v>
      </c>
      <c r="AV261" s="13" t="s">
        <v>82</v>
      </c>
      <c r="AW261" s="13" t="s">
        <v>30</v>
      </c>
      <c r="AX261" s="13" t="s">
        <v>73</v>
      </c>
      <c r="AY261" s="197" t="s">
        <v>201</v>
      </c>
    </row>
    <row r="262" s="14" customFormat="1">
      <c r="A262" s="14"/>
      <c r="B262" s="214"/>
      <c r="C262" s="14"/>
      <c r="D262" s="191" t="s">
        <v>227</v>
      </c>
      <c r="E262" s="215" t="s">
        <v>1</v>
      </c>
      <c r="F262" s="216" t="s">
        <v>280</v>
      </c>
      <c r="G262" s="14"/>
      <c r="H262" s="217">
        <v>7.4000000000000004</v>
      </c>
      <c r="I262" s="218"/>
      <c r="J262" s="14"/>
      <c r="K262" s="14"/>
      <c r="L262" s="214"/>
      <c r="M262" s="219"/>
      <c r="N262" s="220"/>
      <c r="O262" s="220"/>
      <c r="P262" s="220"/>
      <c r="Q262" s="220"/>
      <c r="R262" s="220"/>
      <c r="S262" s="220"/>
      <c r="T262" s="22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15" t="s">
        <v>227</v>
      </c>
      <c r="AU262" s="215" t="s">
        <v>82</v>
      </c>
      <c r="AV262" s="14" t="s">
        <v>208</v>
      </c>
      <c r="AW262" s="14" t="s">
        <v>30</v>
      </c>
      <c r="AX262" s="14" t="s">
        <v>80</v>
      </c>
      <c r="AY262" s="215" t="s">
        <v>201</v>
      </c>
    </row>
    <row r="263" s="2" customFormat="1" ht="16.5" customHeight="1">
      <c r="A263" s="36"/>
      <c r="B263" s="177"/>
      <c r="C263" s="204" t="s">
        <v>451</v>
      </c>
      <c r="D263" s="204" t="s">
        <v>261</v>
      </c>
      <c r="E263" s="205" t="s">
        <v>1064</v>
      </c>
      <c r="F263" s="206" t="s">
        <v>1065</v>
      </c>
      <c r="G263" s="207" t="s">
        <v>238</v>
      </c>
      <c r="H263" s="208">
        <v>7.4000000000000004</v>
      </c>
      <c r="I263" s="209"/>
      <c r="J263" s="210">
        <f>ROUND(I263*H263,2)</f>
        <v>0</v>
      </c>
      <c r="K263" s="206" t="s">
        <v>207</v>
      </c>
      <c r="L263" s="211"/>
      <c r="M263" s="212" t="s">
        <v>1</v>
      </c>
      <c r="N263" s="213" t="s">
        <v>38</v>
      </c>
      <c r="O263" s="75"/>
      <c r="P263" s="187">
        <f>O263*H263</f>
        <v>0</v>
      </c>
      <c r="Q263" s="187">
        <v>0.055</v>
      </c>
      <c r="R263" s="187">
        <f>Q263*H263</f>
        <v>0.40700000000000003</v>
      </c>
      <c r="S263" s="187">
        <v>0</v>
      </c>
      <c r="T263" s="188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89" t="s">
        <v>1066</v>
      </c>
      <c r="AT263" s="189" t="s">
        <v>261</v>
      </c>
      <c r="AU263" s="189" t="s">
        <v>82</v>
      </c>
      <c r="AY263" s="17" t="s">
        <v>201</v>
      </c>
      <c r="BE263" s="190">
        <f>IF(N263="základní",J263,0)</f>
        <v>0</v>
      </c>
      <c r="BF263" s="190">
        <f>IF(N263="snížená",J263,0)</f>
        <v>0</v>
      </c>
      <c r="BG263" s="190">
        <f>IF(N263="zákl. přenesená",J263,0)</f>
        <v>0</v>
      </c>
      <c r="BH263" s="190">
        <f>IF(N263="sníž. přenesená",J263,0)</f>
        <v>0</v>
      </c>
      <c r="BI263" s="190">
        <f>IF(N263="nulová",J263,0)</f>
        <v>0</v>
      </c>
      <c r="BJ263" s="17" t="s">
        <v>80</v>
      </c>
      <c r="BK263" s="190">
        <f>ROUND(I263*H263,2)</f>
        <v>0</v>
      </c>
      <c r="BL263" s="17" t="s">
        <v>1066</v>
      </c>
      <c r="BM263" s="189" t="s">
        <v>1067</v>
      </c>
    </row>
    <row r="264" s="2" customFormat="1">
      <c r="A264" s="36"/>
      <c r="B264" s="37"/>
      <c r="C264" s="36"/>
      <c r="D264" s="191" t="s">
        <v>210</v>
      </c>
      <c r="E264" s="36"/>
      <c r="F264" s="192" t="s">
        <v>1065</v>
      </c>
      <c r="G264" s="36"/>
      <c r="H264" s="36"/>
      <c r="I264" s="193"/>
      <c r="J264" s="36"/>
      <c r="K264" s="36"/>
      <c r="L264" s="37"/>
      <c r="M264" s="229"/>
      <c r="N264" s="230"/>
      <c r="O264" s="231"/>
      <c r="P264" s="231"/>
      <c r="Q264" s="231"/>
      <c r="R264" s="231"/>
      <c r="S264" s="231"/>
      <c r="T264" s="232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7" t="s">
        <v>210</v>
      </c>
      <c r="AU264" s="17" t="s">
        <v>82</v>
      </c>
    </row>
    <row r="265" s="2" customFormat="1" ht="6.96" customHeight="1">
      <c r="A265" s="36"/>
      <c r="B265" s="58"/>
      <c r="C265" s="59"/>
      <c r="D265" s="59"/>
      <c r="E265" s="59"/>
      <c r="F265" s="59"/>
      <c r="G265" s="59"/>
      <c r="H265" s="59"/>
      <c r="I265" s="59"/>
      <c r="J265" s="59"/>
      <c r="K265" s="59"/>
      <c r="L265" s="37"/>
      <c r="M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</row>
  </sheetData>
  <autoFilter ref="C131:K26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901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1068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ROUND((SUM(BE123:BE177)),  2)</f>
        <v>0</v>
      </c>
      <c r="G35" s="36"/>
      <c r="H35" s="36"/>
      <c r="I35" s="134">
        <v>0.20999999999999999</v>
      </c>
      <c r="J35" s="133">
        <f>ROUND(((SUM(BE123:BE177))*I35),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ROUND((SUM(BF123:BF177)),  2)</f>
        <v>0</v>
      </c>
      <c r="G36" s="36"/>
      <c r="H36" s="36"/>
      <c r="I36" s="134">
        <v>0.12</v>
      </c>
      <c r="J36" s="133">
        <f>ROUND(((SUM(BF123:BF177))*I36),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ROUND((SUM(BG123:BG177)),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ROUND((SUM(BH123:BH177)),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ROUND((SUM(BI123:BI177)),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901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2024/03/1.2/SO 03 - Železniční svršek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6"/>
      <c r="C101" s="9"/>
      <c r="D101" s="147" t="s">
        <v>185</v>
      </c>
      <c r="E101" s="148"/>
      <c r="F101" s="148"/>
      <c r="G101" s="148"/>
      <c r="H101" s="148"/>
      <c r="I101" s="148"/>
      <c r="J101" s="149">
        <f>J152</f>
        <v>0</v>
      </c>
      <c r="K101" s="9"/>
      <c r="L101" s="14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901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2024/03/1.2/SO 03 - Železniční svršek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P124+P152</f>
        <v>0</v>
      </c>
      <c r="Q123" s="88"/>
      <c r="R123" s="161">
        <f>R124+R152</f>
        <v>36.005400000000002</v>
      </c>
      <c r="S123" s="88"/>
      <c r="T123" s="162">
        <f>T124+T152</f>
        <v>3.5352000000000001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BK124+BK152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199</v>
      </c>
      <c r="F124" s="166" t="s">
        <v>200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</f>
        <v>0</v>
      </c>
      <c r="Q124" s="170"/>
      <c r="R124" s="171">
        <f>R125</f>
        <v>36.005400000000002</v>
      </c>
      <c r="S124" s="170"/>
      <c r="T124" s="172">
        <f>T125</f>
        <v>3.5352000000000001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73</v>
      </c>
      <c r="AY124" s="165" t="s">
        <v>201</v>
      </c>
      <c r="BK124" s="174">
        <f>BK125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229</v>
      </c>
      <c r="F125" s="175" t="s">
        <v>663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SUM(P126:P151)</f>
        <v>0</v>
      </c>
      <c r="Q125" s="170"/>
      <c r="R125" s="171">
        <f>SUM(R126:R151)</f>
        <v>36.005400000000002</v>
      </c>
      <c r="S125" s="170"/>
      <c r="T125" s="172">
        <f>SUM(T126:T151)</f>
        <v>3.5352000000000001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80</v>
      </c>
      <c r="AY125" s="165" t="s">
        <v>201</v>
      </c>
      <c r="BK125" s="174">
        <f>SUM(BK126:BK151)</f>
        <v>0</v>
      </c>
    </row>
    <row r="126" s="2" customFormat="1" ht="24.15" customHeight="1">
      <c r="A126" s="36"/>
      <c r="B126" s="177"/>
      <c r="C126" s="178" t="s">
        <v>80</v>
      </c>
      <c r="D126" s="178" t="s">
        <v>203</v>
      </c>
      <c r="E126" s="179" t="s">
        <v>1069</v>
      </c>
      <c r="F126" s="180" t="s">
        <v>1070</v>
      </c>
      <c r="G126" s="181" t="s">
        <v>238</v>
      </c>
      <c r="H126" s="182">
        <v>10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0.35352</v>
      </c>
      <c r="T126" s="188">
        <f>S126*H126</f>
        <v>3.5352000000000001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208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208</v>
      </c>
      <c r="BM126" s="189" t="s">
        <v>1071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1070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24.15" customHeight="1">
      <c r="A128" s="36"/>
      <c r="B128" s="177"/>
      <c r="C128" s="178" t="s">
        <v>82</v>
      </c>
      <c r="D128" s="178" t="s">
        <v>203</v>
      </c>
      <c r="E128" s="179" t="s">
        <v>1072</v>
      </c>
      <c r="F128" s="180" t="s">
        <v>1073</v>
      </c>
      <c r="G128" s="181" t="s">
        <v>238</v>
      </c>
      <c r="H128" s="182">
        <v>30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208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208</v>
      </c>
      <c r="BM128" s="189" t="s">
        <v>1074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1075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664</v>
      </c>
      <c r="F130" s="180" t="s">
        <v>665</v>
      </c>
      <c r="G130" s="181" t="s">
        <v>224</v>
      </c>
      <c r="H130" s="182">
        <v>20</v>
      </c>
      <c r="I130" s="183"/>
      <c r="J130" s="184">
        <f>ROUND(I130*H130,2)</f>
        <v>0</v>
      </c>
      <c r="K130" s="180" t="s">
        <v>645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208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208</v>
      </c>
      <c r="BM130" s="189" t="s">
        <v>1076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667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13" customFormat="1">
      <c r="A132" s="13"/>
      <c r="B132" s="196"/>
      <c r="C132" s="13"/>
      <c r="D132" s="191" t="s">
        <v>227</v>
      </c>
      <c r="E132" s="197" t="s">
        <v>1</v>
      </c>
      <c r="F132" s="198" t="s">
        <v>1077</v>
      </c>
      <c r="G132" s="13"/>
      <c r="H132" s="199">
        <v>20</v>
      </c>
      <c r="I132" s="200"/>
      <c r="J132" s="13"/>
      <c r="K132" s="13"/>
      <c r="L132" s="196"/>
      <c r="M132" s="201"/>
      <c r="N132" s="202"/>
      <c r="O132" s="202"/>
      <c r="P132" s="202"/>
      <c r="Q132" s="202"/>
      <c r="R132" s="202"/>
      <c r="S132" s="202"/>
      <c r="T132" s="20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7" t="s">
        <v>227</v>
      </c>
      <c r="AU132" s="197" t="s">
        <v>82</v>
      </c>
      <c r="AV132" s="13" t="s">
        <v>82</v>
      </c>
      <c r="AW132" s="13" t="s">
        <v>30</v>
      </c>
      <c r="AX132" s="13" t="s">
        <v>80</v>
      </c>
      <c r="AY132" s="197" t="s">
        <v>201</v>
      </c>
    </row>
    <row r="133" s="2" customFormat="1" ht="16.5" customHeight="1">
      <c r="A133" s="36"/>
      <c r="B133" s="177"/>
      <c r="C133" s="204" t="s">
        <v>208</v>
      </c>
      <c r="D133" s="204" t="s">
        <v>261</v>
      </c>
      <c r="E133" s="205" t="s">
        <v>669</v>
      </c>
      <c r="F133" s="206" t="s">
        <v>670</v>
      </c>
      <c r="G133" s="207" t="s">
        <v>264</v>
      </c>
      <c r="H133" s="208">
        <v>36</v>
      </c>
      <c r="I133" s="209"/>
      <c r="J133" s="210">
        <f>ROUND(I133*H133,2)</f>
        <v>0</v>
      </c>
      <c r="K133" s="206" t="s">
        <v>1</v>
      </c>
      <c r="L133" s="211"/>
      <c r="M133" s="212" t="s">
        <v>1</v>
      </c>
      <c r="N133" s="213" t="s">
        <v>38</v>
      </c>
      <c r="O133" s="75"/>
      <c r="P133" s="187">
        <f>O133*H133</f>
        <v>0</v>
      </c>
      <c r="Q133" s="187">
        <v>1</v>
      </c>
      <c r="R133" s="187">
        <f>Q133*H133</f>
        <v>36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248</v>
      </c>
      <c r="AT133" s="189" t="s">
        <v>261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1078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670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13" customFormat="1">
      <c r="A135" s="13"/>
      <c r="B135" s="196"/>
      <c r="C135" s="13"/>
      <c r="D135" s="191" t="s">
        <v>227</v>
      </c>
      <c r="E135" s="197" t="s">
        <v>1</v>
      </c>
      <c r="F135" s="198" t="s">
        <v>1079</v>
      </c>
      <c r="G135" s="13"/>
      <c r="H135" s="199">
        <v>36</v>
      </c>
      <c r="I135" s="200"/>
      <c r="J135" s="13"/>
      <c r="K135" s="13"/>
      <c r="L135" s="196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227</v>
      </c>
      <c r="AU135" s="197" t="s">
        <v>82</v>
      </c>
      <c r="AV135" s="13" t="s">
        <v>82</v>
      </c>
      <c r="AW135" s="13" t="s">
        <v>30</v>
      </c>
      <c r="AX135" s="13" t="s">
        <v>73</v>
      </c>
      <c r="AY135" s="197" t="s">
        <v>201</v>
      </c>
    </row>
    <row r="136" s="14" customFormat="1">
      <c r="A136" s="14"/>
      <c r="B136" s="214"/>
      <c r="C136" s="14"/>
      <c r="D136" s="191" t="s">
        <v>227</v>
      </c>
      <c r="E136" s="215" t="s">
        <v>1</v>
      </c>
      <c r="F136" s="216" t="s">
        <v>280</v>
      </c>
      <c r="G136" s="14"/>
      <c r="H136" s="217">
        <v>36</v>
      </c>
      <c r="I136" s="218"/>
      <c r="J136" s="14"/>
      <c r="K136" s="14"/>
      <c r="L136" s="214"/>
      <c r="M136" s="219"/>
      <c r="N136" s="220"/>
      <c r="O136" s="220"/>
      <c r="P136" s="220"/>
      <c r="Q136" s="220"/>
      <c r="R136" s="220"/>
      <c r="S136" s="220"/>
      <c r="T136" s="22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15" t="s">
        <v>227</v>
      </c>
      <c r="AU136" s="215" t="s">
        <v>82</v>
      </c>
      <c r="AV136" s="14" t="s">
        <v>208</v>
      </c>
      <c r="AW136" s="14" t="s">
        <v>30</v>
      </c>
      <c r="AX136" s="14" t="s">
        <v>80</v>
      </c>
      <c r="AY136" s="215" t="s">
        <v>201</v>
      </c>
    </row>
    <row r="137" s="2" customFormat="1" ht="24.15" customHeight="1">
      <c r="A137" s="36"/>
      <c r="B137" s="177"/>
      <c r="C137" s="178" t="s">
        <v>229</v>
      </c>
      <c r="D137" s="178" t="s">
        <v>203</v>
      </c>
      <c r="E137" s="179" t="s">
        <v>1080</v>
      </c>
      <c r="F137" s="180" t="s">
        <v>1081</v>
      </c>
      <c r="G137" s="181" t="s">
        <v>675</v>
      </c>
      <c r="H137" s="182">
        <v>0.01</v>
      </c>
      <c r="I137" s="183"/>
      <c r="J137" s="184">
        <f>ROUND(I137*H137,2)</f>
        <v>0</v>
      </c>
      <c r="K137" s="180" t="s">
        <v>645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1082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1083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2" customFormat="1" ht="24.15" customHeight="1">
      <c r="A139" s="36"/>
      <c r="B139" s="177"/>
      <c r="C139" s="178" t="s">
        <v>235</v>
      </c>
      <c r="D139" s="178" t="s">
        <v>203</v>
      </c>
      <c r="E139" s="179" t="s">
        <v>1084</v>
      </c>
      <c r="F139" s="180" t="s">
        <v>1085</v>
      </c>
      <c r="G139" s="181" t="s">
        <v>675</v>
      </c>
      <c r="H139" s="182">
        <v>0.01</v>
      </c>
      <c r="I139" s="183"/>
      <c r="J139" s="184">
        <f>ROUND(I139*H139,2)</f>
        <v>0</v>
      </c>
      <c r="K139" s="180" t="s">
        <v>645</v>
      </c>
      <c r="L139" s="37"/>
      <c r="M139" s="185" t="s">
        <v>1</v>
      </c>
      <c r="N139" s="186" t="s">
        <v>38</v>
      </c>
      <c r="O139" s="75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9" t="s">
        <v>208</v>
      </c>
      <c r="AT139" s="189" t="s">
        <v>203</v>
      </c>
      <c r="AU139" s="189" t="s">
        <v>82</v>
      </c>
      <c r="AY139" s="17" t="s">
        <v>201</v>
      </c>
      <c r="BE139" s="190">
        <f>IF(N139="základní",J139,0)</f>
        <v>0</v>
      </c>
      <c r="BF139" s="190">
        <f>IF(N139="snížená",J139,0)</f>
        <v>0</v>
      </c>
      <c r="BG139" s="190">
        <f>IF(N139="zákl. přenesená",J139,0)</f>
        <v>0</v>
      </c>
      <c r="BH139" s="190">
        <f>IF(N139="sníž. přenesená",J139,0)</f>
        <v>0</v>
      </c>
      <c r="BI139" s="190">
        <f>IF(N139="nulová",J139,0)</f>
        <v>0</v>
      </c>
      <c r="BJ139" s="17" t="s">
        <v>80</v>
      </c>
      <c r="BK139" s="190">
        <f>ROUND(I139*H139,2)</f>
        <v>0</v>
      </c>
      <c r="BL139" s="17" t="s">
        <v>208</v>
      </c>
      <c r="BM139" s="189" t="s">
        <v>1086</v>
      </c>
    </row>
    <row r="140" s="2" customFormat="1">
      <c r="A140" s="36"/>
      <c r="B140" s="37"/>
      <c r="C140" s="36"/>
      <c r="D140" s="191" t="s">
        <v>210</v>
      </c>
      <c r="E140" s="36"/>
      <c r="F140" s="192" t="s">
        <v>1087</v>
      </c>
      <c r="G140" s="36"/>
      <c r="H140" s="36"/>
      <c r="I140" s="193"/>
      <c r="J140" s="36"/>
      <c r="K140" s="36"/>
      <c r="L140" s="37"/>
      <c r="M140" s="194"/>
      <c r="N140" s="195"/>
      <c r="O140" s="75"/>
      <c r="P140" s="75"/>
      <c r="Q140" s="75"/>
      <c r="R140" s="75"/>
      <c r="S140" s="75"/>
      <c r="T140" s="7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7" t="s">
        <v>210</v>
      </c>
      <c r="AU140" s="17" t="s">
        <v>82</v>
      </c>
    </row>
    <row r="141" s="2" customFormat="1" ht="16.5" customHeight="1">
      <c r="A141" s="36"/>
      <c r="B141" s="177"/>
      <c r="C141" s="178" t="s">
        <v>241</v>
      </c>
      <c r="D141" s="178" t="s">
        <v>203</v>
      </c>
      <c r="E141" s="179" t="s">
        <v>694</v>
      </c>
      <c r="F141" s="180" t="s">
        <v>695</v>
      </c>
      <c r="G141" s="181" t="s">
        <v>219</v>
      </c>
      <c r="H141" s="182">
        <v>30</v>
      </c>
      <c r="I141" s="183"/>
      <c r="J141" s="184">
        <f>ROUND(I141*H141,2)</f>
        <v>0</v>
      </c>
      <c r="K141" s="180" t="s">
        <v>645</v>
      </c>
      <c r="L141" s="37"/>
      <c r="M141" s="185" t="s">
        <v>1</v>
      </c>
      <c r="N141" s="186" t="s">
        <v>38</v>
      </c>
      <c r="O141" s="75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208</v>
      </c>
      <c r="AT141" s="189" t="s">
        <v>203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208</v>
      </c>
      <c r="BM141" s="189" t="s">
        <v>1088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697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1089</v>
      </c>
      <c r="G143" s="13"/>
      <c r="H143" s="199">
        <v>30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80</v>
      </c>
      <c r="AY143" s="197" t="s">
        <v>201</v>
      </c>
    </row>
    <row r="144" s="2" customFormat="1" ht="21.75" customHeight="1">
      <c r="A144" s="36"/>
      <c r="B144" s="177"/>
      <c r="C144" s="204" t="s">
        <v>248</v>
      </c>
      <c r="D144" s="204" t="s">
        <v>261</v>
      </c>
      <c r="E144" s="205" t="s">
        <v>699</v>
      </c>
      <c r="F144" s="206" t="s">
        <v>700</v>
      </c>
      <c r="G144" s="207" t="s">
        <v>219</v>
      </c>
      <c r="H144" s="208">
        <v>30</v>
      </c>
      <c r="I144" s="209"/>
      <c r="J144" s="210">
        <f>ROUND(I144*H144,2)</f>
        <v>0</v>
      </c>
      <c r="K144" s="206" t="s">
        <v>645</v>
      </c>
      <c r="L144" s="211"/>
      <c r="M144" s="212" t="s">
        <v>1</v>
      </c>
      <c r="N144" s="213" t="s">
        <v>38</v>
      </c>
      <c r="O144" s="75"/>
      <c r="P144" s="187">
        <f>O144*H144</f>
        <v>0</v>
      </c>
      <c r="Q144" s="187">
        <v>0.00018000000000000001</v>
      </c>
      <c r="R144" s="187">
        <f>Q144*H144</f>
        <v>0.0054000000000000003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248</v>
      </c>
      <c r="AT144" s="189" t="s">
        <v>261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1090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700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24.15" customHeight="1">
      <c r="A146" s="36"/>
      <c r="B146" s="177"/>
      <c r="C146" s="178" t="s">
        <v>254</v>
      </c>
      <c r="D146" s="178" t="s">
        <v>203</v>
      </c>
      <c r="E146" s="179" t="s">
        <v>711</v>
      </c>
      <c r="F146" s="180" t="s">
        <v>712</v>
      </c>
      <c r="G146" s="181" t="s">
        <v>238</v>
      </c>
      <c r="H146" s="182">
        <v>60</v>
      </c>
      <c r="I146" s="183"/>
      <c r="J146" s="184">
        <f>ROUND(I146*H146,2)</f>
        <v>0</v>
      </c>
      <c r="K146" s="180" t="s">
        <v>645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1091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714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13" customFormat="1">
      <c r="A148" s="13"/>
      <c r="B148" s="196"/>
      <c r="C148" s="13"/>
      <c r="D148" s="191" t="s">
        <v>227</v>
      </c>
      <c r="E148" s="197" t="s">
        <v>1</v>
      </c>
      <c r="F148" s="198" t="s">
        <v>1092</v>
      </c>
      <c r="G148" s="13"/>
      <c r="H148" s="199">
        <v>60</v>
      </c>
      <c r="I148" s="200"/>
      <c r="J148" s="13"/>
      <c r="K148" s="13"/>
      <c r="L148" s="196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227</v>
      </c>
      <c r="AU148" s="197" t="s">
        <v>82</v>
      </c>
      <c r="AV148" s="13" t="s">
        <v>82</v>
      </c>
      <c r="AW148" s="13" t="s">
        <v>30</v>
      </c>
      <c r="AX148" s="13" t="s">
        <v>80</v>
      </c>
      <c r="AY148" s="197" t="s">
        <v>201</v>
      </c>
    </row>
    <row r="149" s="2" customFormat="1" ht="24.15" customHeight="1">
      <c r="A149" s="36"/>
      <c r="B149" s="177"/>
      <c r="C149" s="178" t="s">
        <v>260</v>
      </c>
      <c r="D149" s="178" t="s">
        <v>203</v>
      </c>
      <c r="E149" s="179" t="s">
        <v>716</v>
      </c>
      <c r="F149" s="180" t="s">
        <v>717</v>
      </c>
      <c r="G149" s="181" t="s">
        <v>238</v>
      </c>
      <c r="H149" s="182">
        <v>80</v>
      </c>
      <c r="I149" s="183"/>
      <c r="J149" s="184">
        <f>ROUND(I149*H149,2)</f>
        <v>0</v>
      </c>
      <c r="K149" s="180" t="s">
        <v>645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1093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719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13" customFormat="1">
      <c r="A151" s="13"/>
      <c r="B151" s="196"/>
      <c r="C151" s="13"/>
      <c r="D151" s="191" t="s">
        <v>227</v>
      </c>
      <c r="E151" s="197" t="s">
        <v>1</v>
      </c>
      <c r="F151" s="198" t="s">
        <v>715</v>
      </c>
      <c r="G151" s="13"/>
      <c r="H151" s="199">
        <v>80</v>
      </c>
      <c r="I151" s="200"/>
      <c r="J151" s="13"/>
      <c r="K151" s="13"/>
      <c r="L151" s="196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227</v>
      </c>
      <c r="AU151" s="197" t="s">
        <v>82</v>
      </c>
      <c r="AV151" s="13" t="s">
        <v>82</v>
      </c>
      <c r="AW151" s="13" t="s">
        <v>30</v>
      </c>
      <c r="AX151" s="13" t="s">
        <v>80</v>
      </c>
      <c r="AY151" s="197" t="s">
        <v>201</v>
      </c>
    </row>
    <row r="152" s="12" customFormat="1" ht="25.92" customHeight="1">
      <c r="A152" s="12"/>
      <c r="B152" s="164"/>
      <c r="C152" s="12"/>
      <c r="D152" s="165" t="s">
        <v>72</v>
      </c>
      <c r="E152" s="166" t="s">
        <v>640</v>
      </c>
      <c r="F152" s="166" t="s">
        <v>641</v>
      </c>
      <c r="G152" s="12"/>
      <c r="H152" s="12"/>
      <c r="I152" s="167"/>
      <c r="J152" s="168">
        <f>BK152</f>
        <v>0</v>
      </c>
      <c r="K152" s="12"/>
      <c r="L152" s="164"/>
      <c r="M152" s="169"/>
      <c r="N152" s="170"/>
      <c r="O152" s="170"/>
      <c r="P152" s="171">
        <f>SUM(P153:P177)</f>
        <v>0</v>
      </c>
      <c r="Q152" s="170"/>
      <c r="R152" s="171">
        <f>SUM(R153:R177)</f>
        <v>0</v>
      </c>
      <c r="S152" s="170"/>
      <c r="T152" s="172">
        <f>SUM(T153:T177)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5" t="s">
        <v>208</v>
      </c>
      <c r="AT152" s="173" t="s">
        <v>72</v>
      </c>
      <c r="AU152" s="173" t="s">
        <v>73</v>
      </c>
      <c r="AY152" s="165" t="s">
        <v>201</v>
      </c>
      <c r="BK152" s="174">
        <f>SUM(BK153:BK177)</f>
        <v>0</v>
      </c>
    </row>
    <row r="153" s="2" customFormat="1" ht="44.25" customHeight="1">
      <c r="A153" s="36"/>
      <c r="B153" s="177"/>
      <c r="C153" s="178" t="s">
        <v>267</v>
      </c>
      <c r="D153" s="178" t="s">
        <v>203</v>
      </c>
      <c r="E153" s="179" t="s">
        <v>720</v>
      </c>
      <c r="F153" s="180" t="s">
        <v>721</v>
      </c>
      <c r="G153" s="181" t="s">
        <v>219</v>
      </c>
      <c r="H153" s="182">
        <v>2</v>
      </c>
      <c r="I153" s="183"/>
      <c r="J153" s="184">
        <f>ROUND(I153*H153,2)</f>
        <v>0</v>
      </c>
      <c r="K153" s="180" t="s">
        <v>645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646</v>
      </c>
      <c r="AT153" s="189" t="s">
        <v>203</v>
      </c>
      <c r="AU153" s="189" t="s">
        <v>80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646</v>
      </c>
      <c r="BM153" s="189" t="s">
        <v>1094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723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80</v>
      </c>
    </row>
    <row r="155" s="13" customFormat="1">
      <c r="A155" s="13"/>
      <c r="B155" s="196"/>
      <c r="C155" s="13"/>
      <c r="D155" s="191" t="s">
        <v>227</v>
      </c>
      <c r="E155" s="197" t="s">
        <v>1</v>
      </c>
      <c r="F155" s="198" t="s">
        <v>724</v>
      </c>
      <c r="G155" s="13"/>
      <c r="H155" s="199">
        <v>2</v>
      </c>
      <c r="I155" s="200"/>
      <c r="J155" s="13"/>
      <c r="K155" s="13"/>
      <c r="L155" s="196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227</v>
      </c>
      <c r="AU155" s="197" t="s">
        <v>80</v>
      </c>
      <c r="AV155" s="13" t="s">
        <v>82</v>
      </c>
      <c r="AW155" s="13" t="s">
        <v>30</v>
      </c>
      <c r="AX155" s="13" t="s">
        <v>73</v>
      </c>
      <c r="AY155" s="197" t="s">
        <v>201</v>
      </c>
    </row>
    <row r="156" s="14" customFormat="1">
      <c r="A156" s="14"/>
      <c r="B156" s="214"/>
      <c r="C156" s="14"/>
      <c r="D156" s="191" t="s">
        <v>227</v>
      </c>
      <c r="E156" s="215" t="s">
        <v>1</v>
      </c>
      <c r="F156" s="216" t="s">
        <v>280</v>
      </c>
      <c r="G156" s="14"/>
      <c r="H156" s="217">
        <v>2</v>
      </c>
      <c r="I156" s="218"/>
      <c r="J156" s="14"/>
      <c r="K156" s="14"/>
      <c r="L156" s="214"/>
      <c r="M156" s="219"/>
      <c r="N156" s="220"/>
      <c r="O156" s="220"/>
      <c r="P156" s="220"/>
      <c r="Q156" s="220"/>
      <c r="R156" s="220"/>
      <c r="S156" s="220"/>
      <c r="T156" s="22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5" t="s">
        <v>227</v>
      </c>
      <c r="AU156" s="215" t="s">
        <v>80</v>
      </c>
      <c r="AV156" s="14" t="s">
        <v>208</v>
      </c>
      <c r="AW156" s="14" t="s">
        <v>30</v>
      </c>
      <c r="AX156" s="14" t="s">
        <v>80</v>
      </c>
      <c r="AY156" s="215" t="s">
        <v>201</v>
      </c>
    </row>
    <row r="157" s="2" customFormat="1" ht="49.05" customHeight="1">
      <c r="A157" s="36"/>
      <c r="B157" s="177"/>
      <c r="C157" s="178" t="s">
        <v>8</v>
      </c>
      <c r="D157" s="178" t="s">
        <v>203</v>
      </c>
      <c r="E157" s="179" t="s">
        <v>725</v>
      </c>
      <c r="F157" s="180" t="s">
        <v>726</v>
      </c>
      <c r="G157" s="181" t="s">
        <v>219</v>
      </c>
      <c r="H157" s="182">
        <v>10</v>
      </c>
      <c r="I157" s="183"/>
      <c r="J157" s="184">
        <f>ROUND(I157*H157,2)</f>
        <v>0</v>
      </c>
      <c r="K157" s="180" t="s">
        <v>645</v>
      </c>
      <c r="L157" s="37"/>
      <c r="M157" s="185" t="s">
        <v>1</v>
      </c>
      <c r="N157" s="186" t="s">
        <v>38</v>
      </c>
      <c r="O157" s="75"/>
      <c r="P157" s="187">
        <f>O157*H157</f>
        <v>0</v>
      </c>
      <c r="Q157" s="187">
        <v>0</v>
      </c>
      <c r="R157" s="187">
        <f>Q157*H157</f>
        <v>0</v>
      </c>
      <c r="S157" s="187">
        <v>0</v>
      </c>
      <c r="T157" s="18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9" t="s">
        <v>646</v>
      </c>
      <c r="AT157" s="189" t="s">
        <v>203</v>
      </c>
      <c r="AU157" s="189" t="s">
        <v>80</v>
      </c>
      <c r="AY157" s="17" t="s">
        <v>201</v>
      </c>
      <c r="BE157" s="190">
        <f>IF(N157="základní",J157,0)</f>
        <v>0</v>
      </c>
      <c r="BF157" s="190">
        <f>IF(N157="snížená",J157,0)</f>
        <v>0</v>
      </c>
      <c r="BG157" s="190">
        <f>IF(N157="zákl. přenesená",J157,0)</f>
        <v>0</v>
      </c>
      <c r="BH157" s="190">
        <f>IF(N157="sníž. přenesená",J157,0)</f>
        <v>0</v>
      </c>
      <c r="BI157" s="190">
        <f>IF(N157="nulová",J157,0)</f>
        <v>0</v>
      </c>
      <c r="BJ157" s="17" t="s">
        <v>80</v>
      </c>
      <c r="BK157" s="190">
        <f>ROUND(I157*H157,2)</f>
        <v>0</v>
      </c>
      <c r="BL157" s="17" t="s">
        <v>646</v>
      </c>
      <c r="BM157" s="189" t="s">
        <v>1095</v>
      </c>
    </row>
    <row r="158" s="2" customFormat="1">
      <c r="A158" s="36"/>
      <c r="B158" s="37"/>
      <c r="C158" s="36"/>
      <c r="D158" s="191" t="s">
        <v>210</v>
      </c>
      <c r="E158" s="36"/>
      <c r="F158" s="192" t="s">
        <v>728</v>
      </c>
      <c r="G158" s="36"/>
      <c r="H158" s="36"/>
      <c r="I158" s="193"/>
      <c r="J158" s="36"/>
      <c r="K158" s="36"/>
      <c r="L158" s="37"/>
      <c r="M158" s="194"/>
      <c r="N158" s="195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210</v>
      </c>
      <c r="AU158" s="17" t="s">
        <v>80</v>
      </c>
    </row>
    <row r="159" s="13" customFormat="1">
      <c r="A159" s="13"/>
      <c r="B159" s="196"/>
      <c r="C159" s="13"/>
      <c r="D159" s="191" t="s">
        <v>227</v>
      </c>
      <c r="E159" s="197" t="s">
        <v>1</v>
      </c>
      <c r="F159" s="198" t="s">
        <v>729</v>
      </c>
      <c r="G159" s="13"/>
      <c r="H159" s="199">
        <v>10</v>
      </c>
      <c r="I159" s="200"/>
      <c r="J159" s="13"/>
      <c r="K159" s="13"/>
      <c r="L159" s="196"/>
      <c r="M159" s="201"/>
      <c r="N159" s="202"/>
      <c r="O159" s="202"/>
      <c r="P159" s="202"/>
      <c r="Q159" s="202"/>
      <c r="R159" s="202"/>
      <c r="S159" s="202"/>
      <c r="T159" s="20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7" t="s">
        <v>227</v>
      </c>
      <c r="AU159" s="197" t="s">
        <v>80</v>
      </c>
      <c r="AV159" s="13" t="s">
        <v>82</v>
      </c>
      <c r="AW159" s="13" t="s">
        <v>30</v>
      </c>
      <c r="AX159" s="13" t="s">
        <v>73</v>
      </c>
      <c r="AY159" s="197" t="s">
        <v>201</v>
      </c>
    </row>
    <row r="160" s="14" customFormat="1">
      <c r="A160" s="14"/>
      <c r="B160" s="214"/>
      <c r="C160" s="14"/>
      <c r="D160" s="191" t="s">
        <v>227</v>
      </c>
      <c r="E160" s="215" t="s">
        <v>1</v>
      </c>
      <c r="F160" s="216" t="s">
        <v>280</v>
      </c>
      <c r="G160" s="14"/>
      <c r="H160" s="217">
        <v>10</v>
      </c>
      <c r="I160" s="218"/>
      <c r="J160" s="14"/>
      <c r="K160" s="14"/>
      <c r="L160" s="214"/>
      <c r="M160" s="219"/>
      <c r="N160" s="220"/>
      <c r="O160" s="220"/>
      <c r="P160" s="220"/>
      <c r="Q160" s="220"/>
      <c r="R160" s="220"/>
      <c r="S160" s="220"/>
      <c r="T160" s="22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5" t="s">
        <v>227</v>
      </c>
      <c r="AU160" s="215" t="s">
        <v>80</v>
      </c>
      <c r="AV160" s="14" t="s">
        <v>208</v>
      </c>
      <c r="AW160" s="14" t="s">
        <v>30</v>
      </c>
      <c r="AX160" s="14" t="s">
        <v>80</v>
      </c>
      <c r="AY160" s="215" t="s">
        <v>201</v>
      </c>
    </row>
    <row r="161" s="2" customFormat="1" ht="37.8" customHeight="1">
      <c r="A161" s="36"/>
      <c r="B161" s="177"/>
      <c r="C161" s="178" t="s">
        <v>281</v>
      </c>
      <c r="D161" s="178" t="s">
        <v>203</v>
      </c>
      <c r="E161" s="179" t="s">
        <v>643</v>
      </c>
      <c r="F161" s="180" t="s">
        <v>644</v>
      </c>
      <c r="G161" s="181" t="s">
        <v>264</v>
      </c>
      <c r="H161" s="182">
        <v>36</v>
      </c>
      <c r="I161" s="183"/>
      <c r="J161" s="184">
        <f>ROUND(I161*H161,2)</f>
        <v>0</v>
      </c>
      <c r="K161" s="180" t="s">
        <v>645</v>
      </c>
      <c r="L161" s="37"/>
      <c r="M161" s="185" t="s">
        <v>1</v>
      </c>
      <c r="N161" s="186" t="s">
        <v>38</v>
      </c>
      <c r="O161" s="75"/>
      <c r="P161" s="187">
        <f>O161*H161</f>
        <v>0</v>
      </c>
      <c r="Q161" s="187">
        <v>0</v>
      </c>
      <c r="R161" s="187">
        <f>Q161*H161</f>
        <v>0</v>
      </c>
      <c r="S161" s="187">
        <v>0</v>
      </c>
      <c r="T161" s="18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9" t="s">
        <v>646</v>
      </c>
      <c r="AT161" s="189" t="s">
        <v>203</v>
      </c>
      <c r="AU161" s="189" t="s">
        <v>80</v>
      </c>
      <c r="AY161" s="17" t="s">
        <v>201</v>
      </c>
      <c r="BE161" s="190">
        <f>IF(N161="základní",J161,0)</f>
        <v>0</v>
      </c>
      <c r="BF161" s="190">
        <f>IF(N161="snížená",J161,0)</f>
        <v>0</v>
      </c>
      <c r="BG161" s="190">
        <f>IF(N161="zákl. přenesená",J161,0)</f>
        <v>0</v>
      </c>
      <c r="BH161" s="190">
        <f>IF(N161="sníž. přenesená",J161,0)</f>
        <v>0</v>
      </c>
      <c r="BI161" s="190">
        <f>IF(N161="nulová",J161,0)</f>
        <v>0</v>
      </c>
      <c r="BJ161" s="17" t="s">
        <v>80</v>
      </c>
      <c r="BK161" s="190">
        <f>ROUND(I161*H161,2)</f>
        <v>0</v>
      </c>
      <c r="BL161" s="17" t="s">
        <v>646</v>
      </c>
      <c r="BM161" s="189" t="s">
        <v>1096</v>
      </c>
    </row>
    <row r="162" s="2" customFormat="1">
      <c r="A162" s="36"/>
      <c r="B162" s="37"/>
      <c r="C162" s="36"/>
      <c r="D162" s="191" t="s">
        <v>210</v>
      </c>
      <c r="E162" s="36"/>
      <c r="F162" s="192" t="s">
        <v>648</v>
      </c>
      <c r="G162" s="36"/>
      <c r="H162" s="36"/>
      <c r="I162" s="193"/>
      <c r="J162" s="36"/>
      <c r="K162" s="36"/>
      <c r="L162" s="37"/>
      <c r="M162" s="194"/>
      <c r="N162" s="195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210</v>
      </c>
      <c r="AU162" s="17" t="s">
        <v>80</v>
      </c>
    </row>
    <row r="163" s="13" customFormat="1">
      <c r="A163" s="13"/>
      <c r="B163" s="196"/>
      <c r="C163" s="13"/>
      <c r="D163" s="191" t="s">
        <v>227</v>
      </c>
      <c r="E163" s="197" t="s">
        <v>1</v>
      </c>
      <c r="F163" s="198" t="s">
        <v>1097</v>
      </c>
      <c r="G163" s="13"/>
      <c r="H163" s="199">
        <v>36</v>
      </c>
      <c r="I163" s="200"/>
      <c r="J163" s="13"/>
      <c r="K163" s="13"/>
      <c r="L163" s="196"/>
      <c r="M163" s="201"/>
      <c r="N163" s="202"/>
      <c r="O163" s="202"/>
      <c r="P163" s="202"/>
      <c r="Q163" s="202"/>
      <c r="R163" s="202"/>
      <c r="S163" s="202"/>
      <c r="T163" s="20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227</v>
      </c>
      <c r="AU163" s="197" t="s">
        <v>80</v>
      </c>
      <c r="AV163" s="13" t="s">
        <v>82</v>
      </c>
      <c r="AW163" s="13" t="s">
        <v>30</v>
      </c>
      <c r="AX163" s="13" t="s">
        <v>80</v>
      </c>
      <c r="AY163" s="197" t="s">
        <v>201</v>
      </c>
    </row>
    <row r="164" s="2" customFormat="1" ht="37.8" customHeight="1">
      <c r="A164" s="36"/>
      <c r="B164" s="177"/>
      <c r="C164" s="178" t="s">
        <v>286</v>
      </c>
      <c r="D164" s="178" t="s">
        <v>203</v>
      </c>
      <c r="E164" s="179" t="s">
        <v>651</v>
      </c>
      <c r="F164" s="180" t="s">
        <v>652</v>
      </c>
      <c r="G164" s="181" t="s">
        <v>264</v>
      </c>
      <c r="H164" s="182">
        <v>180</v>
      </c>
      <c r="I164" s="183"/>
      <c r="J164" s="184">
        <f>ROUND(I164*H164,2)</f>
        <v>0</v>
      </c>
      <c r="K164" s="180" t="s">
        <v>645</v>
      </c>
      <c r="L164" s="37"/>
      <c r="M164" s="185" t="s">
        <v>1</v>
      </c>
      <c r="N164" s="186" t="s">
        <v>38</v>
      </c>
      <c r="O164" s="75"/>
      <c r="P164" s="187">
        <f>O164*H164</f>
        <v>0</v>
      </c>
      <c r="Q164" s="187">
        <v>0</v>
      </c>
      <c r="R164" s="187">
        <f>Q164*H164</f>
        <v>0</v>
      </c>
      <c r="S164" s="187">
        <v>0</v>
      </c>
      <c r="T164" s="18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9" t="s">
        <v>646</v>
      </c>
      <c r="AT164" s="189" t="s">
        <v>203</v>
      </c>
      <c r="AU164" s="189" t="s">
        <v>80</v>
      </c>
      <c r="AY164" s="17" t="s">
        <v>201</v>
      </c>
      <c r="BE164" s="190">
        <f>IF(N164="základní",J164,0)</f>
        <v>0</v>
      </c>
      <c r="BF164" s="190">
        <f>IF(N164="snížená",J164,0)</f>
        <v>0</v>
      </c>
      <c r="BG164" s="190">
        <f>IF(N164="zákl. přenesená",J164,0)</f>
        <v>0</v>
      </c>
      <c r="BH164" s="190">
        <f>IF(N164="sníž. přenesená",J164,0)</f>
        <v>0</v>
      </c>
      <c r="BI164" s="190">
        <f>IF(N164="nulová",J164,0)</f>
        <v>0</v>
      </c>
      <c r="BJ164" s="17" t="s">
        <v>80</v>
      </c>
      <c r="BK164" s="190">
        <f>ROUND(I164*H164,2)</f>
        <v>0</v>
      </c>
      <c r="BL164" s="17" t="s">
        <v>646</v>
      </c>
      <c r="BM164" s="189" t="s">
        <v>1098</v>
      </c>
    </row>
    <row r="165" s="2" customFormat="1">
      <c r="A165" s="36"/>
      <c r="B165" s="37"/>
      <c r="C165" s="36"/>
      <c r="D165" s="191" t="s">
        <v>210</v>
      </c>
      <c r="E165" s="36"/>
      <c r="F165" s="192" t="s">
        <v>654</v>
      </c>
      <c r="G165" s="36"/>
      <c r="H165" s="36"/>
      <c r="I165" s="193"/>
      <c r="J165" s="36"/>
      <c r="K165" s="36"/>
      <c r="L165" s="37"/>
      <c r="M165" s="194"/>
      <c r="N165" s="195"/>
      <c r="O165" s="75"/>
      <c r="P165" s="75"/>
      <c r="Q165" s="75"/>
      <c r="R165" s="75"/>
      <c r="S165" s="75"/>
      <c r="T165" s="7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7" t="s">
        <v>210</v>
      </c>
      <c r="AU165" s="17" t="s">
        <v>80</v>
      </c>
    </row>
    <row r="166" s="13" customFormat="1">
      <c r="A166" s="13"/>
      <c r="B166" s="196"/>
      <c r="C166" s="13"/>
      <c r="D166" s="191" t="s">
        <v>227</v>
      </c>
      <c r="E166" s="197" t="s">
        <v>1</v>
      </c>
      <c r="F166" s="198" t="s">
        <v>1099</v>
      </c>
      <c r="G166" s="13"/>
      <c r="H166" s="199">
        <v>180</v>
      </c>
      <c r="I166" s="200"/>
      <c r="J166" s="13"/>
      <c r="K166" s="13"/>
      <c r="L166" s="196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227</v>
      </c>
      <c r="AU166" s="197" t="s">
        <v>80</v>
      </c>
      <c r="AV166" s="13" t="s">
        <v>82</v>
      </c>
      <c r="AW166" s="13" t="s">
        <v>30</v>
      </c>
      <c r="AX166" s="13" t="s">
        <v>80</v>
      </c>
      <c r="AY166" s="197" t="s">
        <v>201</v>
      </c>
    </row>
    <row r="167" s="2" customFormat="1" ht="21.75" customHeight="1">
      <c r="A167" s="36"/>
      <c r="B167" s="177"/>
      <c r="C167" s="178" t="s">
        <v>291</v>
      </c>
      <c r="D167" s="178" t="s">
        <v>203</v>
      </c>
      <c r="E167" s="179" t="s">
        <v>734</v>
      </c>
      <c r="F167" s="180" t="s">
        <v>735</v>
      </c>
      <c r="G167" s="181" t="s">
        <v>264</v>
      </c>
      <c r="H167" s="182">
        <v>36</v>
      </c>
      <c r="I167" s="183"/>
      <c r="J167" s="184">
        <f>ROUND(I167*H167,2)</f>
        <v>0</v>
      </c>
      <c r="K167" s="180" t="s">
        <v>1</v>
      </c>
      <c r="L167" s="37"/>
      <c r="M167" s="185" t="s">
        <v>1</v>
      </c>
      <c r="N167" s="186" t="s">
        <v>38</v>
      </c>
      <c r="O167" s="75"/>
      <c r="P167" s="187">
        <f>O167*H167</f>
        <v>0</v>
      </c>
      <c r="Q167" s="187">
        <v>0</v>
      </c>
      <c r="R167" s="187">
        <f>Q167*H167</f>
        <v>0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646</v>
      </c>
      <c r="AT167" s="189" t="s">
        <v>203</v>
      </c>
      <c r="AU167" s="189" t="s">
        <v>80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646</v>
      </c>
      <c r="BM167" s="189" t="s">
        <v>1100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735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80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422</v>
      </c>
      <c r="G169" s="13"/>
      <c r="H169" s="199">
        <v>36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80</v>
      </c>
      <c r="AV169" s="13" t="s">
        <v>82</v>
      </c>
      <c r="AW169" s="13" t="s">
        <v>30</v>
      </c>
      <c r="AX169" s="13" t="s">
        <v>80</v>
      </c>
      <c r="AY169" s="197" t="s">
        <v>201</v>
      </c>
    </row>
    <row r="170" s="2" customFormat="1" ht="33" customHeight="1">
      <c r="A170" s="36"/>
      <c r="B170" s="177"/>
      <c r="C170" s="178" t="s">
        <v>296</v>
      </c>
      <c r="D170" s="178" t="s">
        <v>203</v>
      </c>
      <c r="E170" s="179" t="s">
        <v>656</v>
      </c>
      <c r="F170" s="180" t="s">
        <v>657</v>
      </c>
      <c r="G170" s="181" t="s">
        <v>219</v>
      </c>
      <c r="H170" s="182">
        <v>2</v>
      </c>
      <c r="I170" s="183"/>
      <c r="J170" s="184">
        <f>ROUND(I170*H170,2)</f>
        <v>0</v>
      </c>
      <c r="K170" s="180" t="s">
        <v>645</v>
      </c>
      <c r="L170" s="37"/>
      <c r="M170" s="185" t="s">
        <v>1</v>
      </c>
      <c r="N170" s="186" t="s">
        <v>38</v>
      </c>
      <c r="O170" s="75"/>
      <c r="P170" s="187">
        <f>O170*H170</f>
        <v>0</v>
      </c>
      <c r="Q170" s="187">
        <v>0</v>
      </c>
      <c r="R170" s="187">
        <f>Q170*H170</f>
        <v>0</v>
      </c>
      <c r="S170" s="187">
        <v>0</v>
      </c>
      <c r="T170" s="18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9" t="s">
        <v>646</v>
      </c>
      <c r="AT170" s="189" t="s">
        <v>203</v>
      </c>
      <c r="AU170" s="189" t="s">
        <v>80</v>
      </c>
      <c r="AY170" s="17" t="s">
        <v>201</v>
      </c>
      <c r="BE170" s="190">
        <f>IF(N170="základní",J170,0)</f>
        <v>0</v>
      </c>
      <c r="BF170" s="190">
        <f>IF(N170="snížená",J170,0)</f>
        <v>0</v>
      </c>
      <c r="BG170" s="190">
        <f>IF(N170="zákl. přenesená",J170,0)</f>
        <v>0</v>
      </c>
      <c r="BH170" s="190">
        <f>IF(N170="sníž. přenesená",J170,0)</f>
        <v>0</v>
      </c>
      <c r="BI170" s="190">
        <f>IF(N170="nulová",J170,0)</f>
        <v>0</v>
      </c>
      <c r="BJ170" s="17" t="s">
        <v>80</v>
      </c>
      <c r="BK170" s="190">
        <f>ROUND(I170*H170,2)</f>
        <v>0</v>
      </c>
      <c r="BL170" s="17" t="s">
        <v>646</v>
      </c>
      <c r="BM170" s="189" t="s">
        <v>1101</v>
      </c>
    </row>
    <row r="171" s="2" customFormat="1">
      <c r="A171" s="36"/>
      <c r="B171" s="37"/>
      <c r="C171" s="36"/>
      <c r="D171" s="191" t="s">
        <v>210</v>
      </c>
      <c r="E171" s="36"/>
      <c r="F171" s="192" t="s">
        <v>659</v>
      </c>
      <c r="G171" s="36"/>
      <c r="H171" s="36"/>
      <c r="I171" s="193"/>
      <c r="J171" s="36"/>
      <c r="K171" s="36"/>
      <c r="L171" s="37"/>
      <c r="M171" s="194"/>
      <c r="N171" s="195"/>
      <c r="O171" s="75"/>
      <c r="P171" s="75"/>
      <c r="Q171" s="75"/>
      <c r="R171" s="75"/>
      <c r="S171" s="75"/>
      <c r="T171" s="7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7" t="s">
        <v>210</v>
      </c>
      <c r="AU171" s="17" t="s">
        <v>80</v>
      </c>
    </row>
    <row r="172" s="13" customFormat="1">
      <c r="A172" s="13"/>
      <c r="B172" s="196"/>
      <c r="C172" s="13"/>
      <c r="D172" s="191" t="s">
        <v>227</v>
      </c>
      <c r="E172" s="197" t="s">
        <v>1</v>
      </c>
      <c r="F172" s="198" t="s">
        <v>739</v>
      </c>
      <c r="G172" s="13"/>
      <c r="H172" s="199">
        <v>1</v>
      </c>
      <c r="I172" s="200"/>
      <c r="J172" s="13"/>
      <c r="K172" s="13"/>
      <c r="L172" s="196"/>
      <c r="M172" s="201"/>
      <c r="N172" s="202"/>
      <c r="O172" s="202"/>
      <c r="P172" s="202"/>
      <c r="Q172" s="202"/>
      <c r="R172" s="202"/>
      <c r="S172" s="202"/>
      <c r="T172" s="20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7" t="s">
        <v>227</v>
      </c>
      <c r="AU172" s="197" t="s">
        <v>80</v>
      </c>
      <c r="AV172" s="13" t="s">
        <v>82</v>
      </c>
      <c r="AW172" s="13" t="s">
        <v>30</v>
      </c>
      <c r="AX172" s="13" t="s">
        <v>73</v>
      </c>
      <c r="AY172" s="197" t="s">
        <v>201</v>
      </c>
    </row>
    <row r="173" s="13" customFormat="1">
      <c r="A173" s="13"/>
      <c r="B173" s="196"/>
      <c r="C173" s="13"/>
      <c r="D173" s="191" t="s">
        <v>227</v>
      </c>
      <c r="E173" s="197" t="s">
        <v>1</v>
      </c>
      <c r="F173" s="198" t="s">
        <v>740</v>
      </c>
      <c r="G173" s="13"/>
      <c r="H173" s="199">
        <v>1</v>
      </c>
      <c r="I173" s="200"/>
      <c r="J173" s="13"/>
      <c r="K173" s="13"/>
      <c r="L173" s="196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227</v>
      </c>
      <c r="AU173" s="197" t="s">
        <v>80</v>
      </c>
      <c r="AV173" s="13" t="s">
        <v>82</v>
      </c>
      <c r="AW173" s="13" t="s">
        <v>30</v>
      </c>
      <c r="AX173" s="13" t="s">
        <v>73</v>
      </c>
      <c r="AY173" s="197" t="s">
        <v>201</v>
      </c>
    </row>
    <row r="174" s="14" customFormat="1">
      <c r="A174" s="14"/>
      <c r="B174" s="214"/>
      <c r="C174" s="14"/>
      <c r="D174" s="191" t="s">
        <v>227</v>
      </c>
      <c r="E174" s="215" t="s">
        <v>1</v>
      </c>
      <c r="F174" s="216" t="s">
        <v>280</v>
      </c>
      <c r="G174" s="14"/>
      <c r="H174" s="217">
        <v>2</v>
      </c>
      <c r="I174" s="218"/>
      <c r="J174" s="14"/>
      <c r="K174" s="14"/>
      <c r="L174" s="214"/>
      <c r="M174" s="219"/>
      <c r="N174" s="220"/>
      <c r="O174" s="220"/>
      <c r="P174" s="220"/>
      <c r="Q174" s="220"/>
      <c r="R174" s="220"/>
      <c r="S174" s="220"/>
      <c r="T174" s="22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5" t="s">
        <v>227</v>
      </c>
      <c r="AU174" s="215" t="s">
        <v>80</v>
      </c>
      <c r="AV174" s="14" t="s">
        <v>208</v>
      </c>
      <c r="AW174" s="14" t="s">
        <v>30</v>
      </c>
      <c r="AX174" s="14" t="s">
        <v>80</v>
      </c>
      <c r="AY174" s="215" t="s">
        <v>201</v>
      </c>
    </row>
    <row r="175" s="2" customFormat="1" ht="16.5" customHeight="1">
      <c r="A175" s="36"/>
      <c r="B175" s="177"/>
      <c r="C175" s="178" t="s">
        <v>301</v>
      </c>
      <c r="D175" s="178" t="s">
        <v>203</v>
      </c>
      <c r="E175" s="179" t="s">
        <v>741</v>
      </c>
      <c r="F175" s="180" t="s">
        <v>742</v>
      </c>
      <c r="G175" s="181" t="s">
        <v>264</v>
      </c>
      <c r="H175" s="182">
        <v>36</v>
      </c>
      <c r="I175" s="183"/>
      <c r="J175" s="184">
        <f>ROUND(I175*H175,2)</f>
        <v>0</v>
      </c>
      <c r="K175" s="180" t="s">
        <v>645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646</v>
      </c>
      <c r="AT175" s="189" t="s">
        <v>203</v>
      </c>
      <c r="AU175" s="189" t="s">
        <v>80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646</v>
      </c>
      <c r="BM175" s="189" t="s">
        <v>1102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744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80</v>
      </c>
    </row>
    <row r="177" s="13" customFormat="1">
      <c r="A177" s="13"/>
      <c r="B177" s="196"/>
      <c r="C177" s="13"/>
      <c r="D177" s="191" t="s">
        <v>227</v>
      </c>
      <c r="E177" s="197" t="s">
        <v>1</v>
      </c>
      <c r="F177" s="198" t="s">
        <v>422</v>
      </c>
      <c r="G177" s="13"/>
      <c r="H177" s="199">
        <v>36</v>
      </c>
      <c r="I177" s="200"/>
      <c r="J177" s="13"/>
      <c r="K177" s="13"/>
      <c r="L177" s="196"/>
      <c r="M177" s="226"/>
      <c r="N177" s="227"/>
      <c r="O177" s="227"/>
      <c r="P177" s="227"/>
      <c r="Q177" s="227"/>
      <c r="R177" s="227"/>
      <c r="S177" s="227"/>
      <c r="T177" s="22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227</v>
      </c>
      <c r="AU177" s="197" t="s">
        <v>80</v>
      </c>
      <c r="AV177" s="13" t="s">
        <v>82</v>
      </c>
      <c r="AW177" s="13" t="s">
        <v>30</v>
      </c>
      <c r="AX177" s="13" t="s">
        <v>80</v>
      </c>
      <c r="AY177" s="197" t="s">
        <v>201</v>
      </c>
    </row>
    <row r="178" s="2" customFormat="1" ht="6.96" customHeight="1">
      <c r="A178" s="36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37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autoFilter ref="C122:K1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120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901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1103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ROUND((SUM(BE122:BE126)),  2)</f>
        <v>0</v>
      </c>
      <c r="G35" s="36"/>
      <c r="H35" s="36"/>
      <c r="I35" s="134">
        <v>0.20999999999999999</v>
      </c>
      <c r="J35" s="133">
        <f>ROUND(((SUM(BE122:BE126))*I35),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ROUND((SUM(BF122:BF126)),  2)</f>
        <v>0</v>
      </c>
      <c r="G36" s="36"/>
      <c r="H36" s="36"/>
      <c r="I36" s="134">
        <v>0.12</v>
      </c>
      <c r="J36" s="133">
        <f>ROUND(((SUM(BF122:BF126))*I36),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901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2024/03/1.3/SO 03 - Projekční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901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2024/03/1.3/SO 03 - Projekční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SUM(BK125:BK126)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758</v>
      </c>
      <c r="F125" s="180" t="s">
        <v>759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1104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759</v>
      </c>
      <c r="G126" s="36"/>
      <c r="H126" s="36"/>
      <c r="I126" s="193"/>
      <c r="J126" s="36"/>
      <c r="K126" s="36"/>
      <c r="L126" s="37"/>
      <c r="M126" s="229"/>
      <c r="N126" s="230"/>
      <c r="O126" s="231"/>
      <c r="P126" s="231"/>
      <c r="Q126" s="231"/>
      <c r="R126" s="231"/>
      <c r="S126" s="231"/>
      <c r="T126" s="232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6.96" customHeight="1">
      <c r="A127" s="36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37"/>
      <c r="M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</sheetData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123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901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1105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ROUND((SUM(BE122:BE133)),  2)</f>
        <v>0</v>
      </c>
      <c r="G35" s="36"/>
      <c r="H35" s="36"/>
      <c r="I35" s="134">
        <v>0.20999999999999999</v>
      </c>
      <c r="J35" s="133">
        <f>ROUND(((SUM(BE122:BE133))*I35),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ROUND((SUM(BF122:BF133)),  2)</f>
        <v>0</v>
      </c>
      <c r="G36" s="36"/>
      <c r="H36" s="36"/>
      <c r="I36" s="134">
        <v>0.12</v>
      </c>
      <c r="J36" s="133">
        <f>ROUND(((SUM(BF122:BF133))*I36),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ROUND((SUM(BG122:BG133)),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ROUND((SUM(BH122:BH133)),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ROUND((SUM(BI122:BI133)),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901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2024/03/1.4/SO 03 - Zeměměřičské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901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2024/03/1.4/SO 03 - Zeměměřičské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SUM(P125:P133)</f>
        <v>0</v>
      </c>
      <c r="Q124" s="170"/>
      <c r="R124" s="171">
        <f>SUM(R125:R133)</f>
        <v>0</v>
      </c>
      <c r="S124" s="170"/>
      <c r="T124" s="172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SUM(BK125:BK133)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764</v>
      </c>
      <c r="F125" s="180" t="s">
        <v>765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1106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765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16.5" customHeight="1">
      <c r="A127" s="36"/>
      <c r="B127" s="177"/>
      <c r="C127" s="178" t="s">
        <v>82</v>
      </c>
      <c r="D127" s="178" t="s">
        <v>203</v>
      </c>
      <c r="E127" s="179" t="s">
        <v>767</v>
      </c>
      <c r="F127" s="180" t="s">
        <v>768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1107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768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>
      <c r="A129" s="36"/>
      <c r="B129" s="37"/>
      <c r="C129" s="36"/>
      <c r="D129" s="191" t="s">
        <v>441</v>
      </c>
      <c r="E129" s="36"/>
      <c r="F129" s="222" t="s">
        <v>770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441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771</v>
      </c>
      <c r="F130" s="180" t="s">
        <v>772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1108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772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774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775</v>
      </c>
      <c r="G133" s="13"/>
      <c r="H133" s="199">
        <v>1</v>
      </c>
      <c r="I133" s="200"/>
      <c r="J133" s="13"/>
      <c r="K133" s="13"/>
      <c r="L133" s="196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6.96" customHeight="1">
      <c r="A134" s="36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37"/>
      <c r="M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</sheetData>
  <autoFilter ref="C121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901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1109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ROUND(J124,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ROUND((SUM(BE124:BE149)),  2)</f>
        <v>0</v>
      </c>
      <c r="G35" s="36"/>
      <c r="H35" s="36"/>
      <c r="I35" s="134">
        <v>0.20999999999999999</v>
      </c>
      <c r="J35" s="133">
        <f>ROUND(((SUM(BE124:BE149))*I35),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ROUND((SUM(BF124:BF149)),  2)</f>
        <v>0</v>
      </c>
      <c r="G36" s="36"/>
      <c r="H36" s="36"/>
      <c r="I36" s="134">
        <v>0.12</v>
      </c>
      <c r="J36" s="133">
        <f>ROUND(((SUM(BF124:BF149))*I36),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ROUND((SUM(BG124:BG149)),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ROUND((SUM(BH124:BH149)),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ROUND((SUM(BI124:BI149)),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901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03 -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J124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J125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J126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J140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1110</v>
      </c>
      <c r="E102" s="152"/>
      <c r="F102" s="152"/>
      <c r="G102" s="152"/>
      <c r="H102" s="152"/>
      <c r="I102" s="152"/>
      <c r="J102" s="153">
        <f>J146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6"/>
      <c r="B103" s="37"/>
      <c r="C103" s="36"/>
      <c r="D103" s="36"/>
      <c r="E103" s="36"/>
      <c r="F103" s="36"/>
      <c r="G103" s="36"/>
      <c r="H103" s="36"/>
      <c r="I103" s="36"/>
      <c r="J103" s="36"/>
      <c r="K103" s="36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6.96" customHeight="1">
      <c r="A104" s="36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8" s="2" customFormat="1" ht="6.96" customHeight="1">
      <c r="A108" s="36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24.96" customHeight="1">
      <c r="A109" s="36"/>
      <c r="B109" s="37"/>
      <c r="C109" s="21" t="s">
        <v>186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6"/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16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6"/>
      <c r="D112" s="36"/>
      <c r="E112" s="127" t="str">
        <f>E7</f>
        <v>oprava mostních objektů na TU 1441</v>
      </c>
      <c r="F112" s="30"/>
      <c r="G112" s="30"/>
      <c r="H112" s="30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1" customFormat="1" ht="12" customHeight="1">
      <c r="B113" s="20"/>
      <c r="C113" s="30" t="s">
        <v>164</v>
      </c>
      <c r="L113" s="20"/>
    </row>
    <row r="114" s="2" customFormat="1" ht="16.5" customHeight="1">
      <c r="A114" s="36"/>
      <c r="B114" s="37"/>
      <c r="C114" s="36"/>
      <c r="D114" s="36"/>
      <c r="E114" s="127" t="s">
        <v>901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166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6.5" customHeight="1">
      <c r="A116" s="36"/>
      <c r="B116" s="37"/>
      <c r="C116" s="36"/>
      <c r="D116" s="36"/>
      <c r="E116" s="65" t="str">
        <f>E11</f>
        <v>2024/03/SO 03 - VON - vedlejší ostatní náklady</v>
      </c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20</v>
      </c>
      <c r="D118" s="36"/>
      <c r="E118" s="36"/>
      <c r="F118" s="25" t="str">
        <f>F14</f>
        <v xml:space="preserve"> </v>
      </c>
      <c r="G118" s="36"/>
      <c r="H118" s="36"/>
      <c r="I118" s="30" t="s">
        <v>22</v>
      </c>
      <c r="J118" s="67" t="str">
        <f>IF(J14="","",J14)</f>
        <v>24. 4. 2024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24</v>
      </c>
      <c r="D120" s="36"/>
      <c r="E120" s="36"/>
      <c r="F120" s="25" t="str">
        <f>E17</f>
        <v xml:space="preserve"> </v>
      </c>
      <c r="G120" s="36"/>
      <c r="H120" s="36"/>
      <c r="I120" s="30" t="s">
        <v>29</v>
      </c>
      <c r="J120" s="34" t="str">
        <f>E23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27</v>
      </c>
      <c r="D121" s="36"/>
      <c r="E121" s="36"/>
      <c r="F121" s="25" t="str">
        <f>IF(E20="","",E20)</f>
        <v>Vyplň údaj</v>
      </c>
      <c r="G121" s="36"/>
      <c r="H121" s="36"/>
      <c r="I121" s="30" t="s">
        <v>31</v>
      </c>
      <c r="J121" s="34" t="str">
        <f>E26</f>
        <v xml:space="preserve"> 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0.32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11" customFormat="1" ht="29.28" customHeight="1">
      <c r="A123" s="154"/>
      <c r="B123" s="155"/>
      <c r="C123" s="156" t="s">
        <v>187</v>
      </c>
      <c r="D123" s="157" t="s">
        <v>58</v>
      </c>
      <c r="E123" s="157" t="s">
        <v>54</v>
      </c>
      <c r="F123" s="157" t="s">
        <v>55</v>
      </c>
      <c r="G123" s="157" t="s">
        <v>188</v>
      </c>
      <c r="H123" s="157" t="s">
        <v>189</v>
      </c>
      <c r="I123" s="157" t="s">
        <v>190</v>
      </c>
      <c r="J123" s="157" t="s">
        <v>170</v>
      </c>
      <c r="K123" s="158" t="s">
        <v>191</v>
      </c>
      <c r="L123" s="159"/>
      <c r="M123" s="84" t="s">
        <v>1</v>
      </c>
      <c r="N123" s="85" t="s">
        <v>37</v>
      </c>
      <c r="O123" s="85" t="s">
        <v>192</v>
      </c>
      <c r="P123" s="85" t="s">
        <v>193</v>
      </c>
      <c r="Q123" s="85" t="s">
        <v>194</v>
      </c>
      <c r="R123" s="85" t="s">
        <v>195</v>
      </c>
      <c r="S123" s="85" t="s">
        <v>196</v>
      </c>
      <c r="T123" s="86" t="s">
        <v>197</v>
      </c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</row>
    <row r="124" s="2" customFormat="1" ht="22.8" customHeight="1">
      <c r="A124" s="36"/>
      <c r="B124" s="37"/>
      <c r="C124" s="91" t="s">
        <v>198</v>
      </c>
      <c r="D124" s="36"/>
      <c r="E124" s="36"/>
      <c r="F124" s="36"/>
      <c r="G124" s="36"/>
      <c r="H124" s="36"/>
      <c r="I124" s="36"/>
      <c r="J124" s="160">
        <f>BK124</f>
        <v>0</v>
      </c>
      <c r="K124" s="36"/>
      <c r="L124" s="37"/>
      <c r="M124" s="87"/>
      <c r="N124" s="71"/>
      <c r="O124" s="88"/>
      <c r="P124" s="161">
        <f>P125</f>
        <v>0</v>
      </c>
      <c r="Q124" s="88"/>
      <c r="R124" s="161">
        <f>R125</f>
        <v>0</v>
      </c>
      <c r="S124" s="88"/>
      <c r="T124" s="162">
        <f>T125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72</v>
      </c>
      <c r="AU124" s="17" t="s">
        <v>172</v>
      </c>
      <c r="BK124" s="163">
        <f>BK125</f>
        <v>0</v>
      </c>
    </row>
    <row r="125" s="12" customFormat="1" ht="25.92" customHeight="1">
      <c r="A125" s="12"/>
      <c r="B125" s="164"/>
      <c r="C125" s="12"/>
      <c r="D125" s="165" t="s">
        <v>72</v>
      </c>
      <c r="E125" s="166" t="s">
        <v>754</v>
      </c>
      <c r="F125" s="166" t="s">
        <v>755</v>
      </c>
      <c r="G125" s="12"/>
      <c r="H125" s="12"/>
      <c r="I125" s="167"/>
      <c r="J125" s="168">
        <f>BK125</f>
        <v>0</v>
      </c>
      <c r="K125" s="12"/>
      <c r="L125" s="164"/>
      <c r="M125" s="169"/>
      <c r="N125" s="170"/>
      <c r="O125" s="170"/>
      <c r="P125" s="171">
        <f>P126+P140+P146</f>
        <v>0</v>
      </c>
      <c r="Q125" s="170"/>
      <c r="R125" s="171">
        <f>R126+R140+R146</f>
        <v>0</v>
      </c>
      <c r="S125" s="170"/>
      <c r="T125" s="172">
        <f>T126+T140+T146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73</v>
      </c>
      <c r="AY125" s="165" t="s">
        <v>201</v>
      </c>
      <c r="BK125" s="174">
        <f>BK126+BK140+BK146</f>
        <v>0</v>
      </c>
    </row>
    <row r="126" s="12" customFormat="1" ht="22.8" customHeight="1">
      <c r="A126" s="12"/>
      <c r="B126" s="164"/>
      <c r="C126" s="12"/>
      <c r="D126" s="165" t="s">
        <v>72</v>
      </c>
      <c r="E126" s="175" t="s">
        <v>779</v>
      </c>
      <c r="F126" s="175" t="s">
        <v>780</v>
      </c>
      <c r="G126" s="12"/>
      <c r="H126" s="12"/>
      <c r="I126" s="167"/>
      <c r="J126" s="176">
        <f>BK126</f>
        <v>0</v>
      </c>
      <c r="K126" s="12"/>
      <c r="L126" s="164"/>
      <c r="M126" s="169"/>
      <c r="N126" s="170"/>
      <c r="O126" s="170"/>
      <c r="P126" s="171">
        <f>SUM(P127:P139)</f>
        <v>0</v>
      </c>
      <c r="Q126" s="170"/>
      <c r="R126" s="171">
        <f>SUM(R127:R139)</f>
        <v>0</v>
      </c>
      <c r="S126" s="170"/>
      <c r="T126" s="172">
        <f>SUM(T127:T139)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5" t="s">
        <v>229</v>
      </c>
      <c r="AT126" s="173" t="s">
        <v>72</v>
      </c>
      <c r="AU126" s="173" t="s">
        <v>80</v>
      </c>
      <c r="AY126" s="165" t="s">
        <v>201</v>
      </c>
      <c r="BK126" s="174">
        <f>SUM(BK127:BK139)</f>
        <v>0</v>
      </c>
    </row>
    <row r="127" s="2" customFormat="1" ht="16.5" customHeight="1">
      <c r="A127" s="36"/>
      <c r="B127" s="177"/>
      <c r="C127" s="178" t="s">
        <v>80</v>
      </c>
      <c r="D127" s="178" t="s">
        <v>203</v>
      </c>
      <c r="E127" s="179" t="s">
        <v>781</v>
      </c>
      <c r="F127" s="180" t="s">
        <v>782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1111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782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 ht="16.5" customHeight="1">
      <c r="A129" s="36"/>
      <c r="B129" s="177"/>
      <c r="C129" s="178" t="s">
        <v>82</v>
      </c>
      <c r="D129" s="178" t="s">
        <v>203</v>
      </c>
      <c r="E129" s="179" t="s">
        <v>784</v>
      </c>
      <c r="F129" s="180" t="s">
        <v>785</v>
      </c>
      <c r="G129" s="181" t="s">
        <v>760</v>
      </c>
      <c r="H129" s="182">
        <v>1</v>
      </c>
      <c r="I129" s="183"/>
      <c r="J129" s="184">
        <f>ROUND(I129*H129,2)</f>
        <v>0</v>
      </c>
      <c r="K129" s="180" t="s">
        <v>207</v>
      </c>
      <c r="L129" s="37"/>
      <c r="M129" s="185" t="s">
        <v>1</v>
      </c>
      <c r="N129" s="186" t="s">
        <v>38</v>
      </c>
      <c r="O129" s="75"/>
      <c r="P129" s="187">
        <f>O129*H129</f>
        <v>0</v>
      </c>
      <c r="Q129" s="187">
        <v>0</v>
      </c>
      <c r="R129" s="187">
        <f>Q129*H129</f>
        <v>0</v>
      </c>
      <c r="S129" s="187">
        <v>0</v>
      </c>
      <c r="T129" s="18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9" t="s">
        <v>761</v>
      </c>
      <c r="AT129" s="189" t="s">
        <v>203</v>
      </c>
      <c r="AU129" s="189" t="s">
        <v>82</v>
      </c>
      <c r="AY129" s="17" t="s">
        <v>201</v>
      </c>
      <c r="BE129" s="190">
        <f>IF(N129="základní",J129,0)</f>
        <v>0</v>
      </c>
      <c r="BF129" s="190">
        <f>IF(N129="snížená",J129,0)</f>
        <v>0</v>
      </c>
      <c r="BG129" s="190">
        <f>IF(N129="zákl. přenesená",J129,0)</f>
        <v>0</v>
      </c>
      <c r="BH129" s="190">
        <f>IF(N129="sníž. přenesená",J129,0)</f>
        <v>0</v>
      </c>
      <c r="BI129" s="190">
        <f>IF(N129="nulová",J129,0)</f>
        <v>0</v>
      </c>
      <c r="BJ129" s="17" t="s">
        <v>80</v>
      </c>
      <c r="BK129" s="190">
        <f>ROUND(I129*H129,2)</f>
        <v>0</v>
      </c>
      <c r="BL129" s="17" t="s">
        <v>761</v>
      </c>
      <c r="BM129" s="189" t="s">
        <v>1112</v>
      </c>
    </row>
    <row r="130" s="2" customFormat="1">
      <c r="A130" s="36"/>
      <c r="B130" s="37"/>
      <c r="C130" s="36"/>
      <c r="D130" s="191" t="s">
        <v>210</v>
      </c>
      <c r="E130" s="36"/>
      <c r="F130" s="192" t="s">
        <v>785</v>
      </c>
      <c r="G130" s="36"/>
      <c r="H130" s="36"/>
      <c r="I130" s="193"/>
      <c r="J130" s="36"/>
      <c r="K130" s="36"/>
      <c r="L130" s="37"/>
      <c r="M130" s="194"/>
      <c r="N130" s="195"/>
      <c r="O130" s="75"/>
      <c r="P130" s="75"/>
      <c r="Q130" s="75"/>
      <c r="R130" s="75"/>
      <c r="S130" s="75"/>
      <c r="T130" s="7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210</v>
      </c>
      <c r="AU130" s="17" t="s">
        <v>82</v>
      </c>
    </row>
    <row r="131" s="2" customFormat="1" ht="16.5" customHeight="1">
      <c r="A131" s="36"/>
      <c r="B131" s="177"/>
      <c r="C131" s="178" t="s">
        <v>216</v>
      </c>
      <c r="D131" s="178" t="s">
        <v>203</v>
      </c>
      <c r="E131" s="179" t="s">
        <v>787</v>
      </c>
      <c r="F131" s="180" t="s">
        <v>788</v>
      </c>
      <c r="G131" s="181" t="s">
        <v>760</v>
      </c>
      <c r="H131" s="182">
        <v>1</v>
      </c>
      <c r="I131" s="183"/>
      <c r="J131" s="184">
        <f>ROUND(I131*H131,2)</f>
        <v>0</v>
      </c>
      <c r="K131" s="180" t="s">
        <v>207</v>
      </c>
      <c r="L131" s="37"/>
      <c r="M131" s="185" t="s">
        <v>1</v>
      </c>
      <c r="N131" s="186" t="s">
        <v>38</v>
      </c>
      <c r="O131" s="75"/>
      <c r="P131" s="187">
        <f>O131*H131</f>
        <v>0</v>
      </c>
      <c r="Q131" s="187">
        <v>0</v>
      </c>
      <c r="R131" s="187">
        <f>Q131*H131</f>
        <v>0</v>
      </c>
      <c r="S131" s="187">
        <v>0</v>
      </c>
      <c r="T131" s="18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9" t="s">
        <v>761</v>
      </c>
      <c r="AT131" s="189" t="s">
        <v>203</v>
      </c>
      <c r="AU131" s="189" t="s">
        <v>82</v>
      </c>
      <c r="AY131" s="17" t="s">
        <v>201</v>
      </c>
      <c r="BE131" s="190">
        <f>IF(N131="základní",J131,0)</f>
        <v>0</v>
      </c>
      <c r="BF131" s="190">
        <f>IF(N131="snížená",J131,0)</f>
        <v>0</v>
      </c>
      <c r="BG131" s="190">
        <f>IF(N131="zákl. přenesená",J131,0)</f>
        <v>0</v>
      </c>
      <c r="BH131" s="190">
        <f>IF(N131="sníž. přenesená",J131,0)</f>
        <v>0</v>
      </c>
      <c r="BI131" s="190">
        <f>IF(N131="nulová",J131,0)</f>
        <v>0</v>
      </c>
      <c r="BJ131" s="17" t="s">
        <v>80</v>
      </c>
      <c r="BK131" s="190">
        <f>ROUND(I131*H131,2)</f>
        <v>0</v>
      </c>
      <c r="BL131" s="17" t="s">
        <v>761</v>
      </c>
      <c r="BM131" s="189" t="s">
        <v>1113</v>
      </c>
    </row>
    <row r="132" s="2" customFormat="1">
      <c r="A132" s="36"/>
      <c r="B132" s="37"/>
      <c r="C132" s="36"/>
      <c r="D132" s="191" t="s">
        <v>210</v>
      </c>
      <c r="E132" s="36"/>
      <c r="F132" s="192" t="s">
        <v>788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210</v>
      </c>
      <c r="AU132" s="17" t="s">
        <v>82</v>
      </c>
    </row>
    <row r="133" s="2" customFormat="1">
      <c r="A133" s="36"/>
      <c r="B133" s="37"/>
      <c r="C133" s="36"/>
      <c r="D133" s="191" t="s">
        <v>441</v>
      </c>
      <c r="E133" s="36"/>
      <c r="F133" s="222" t="s">
        <v>790</v>
      </c>
      <c r="G133" s="36"/>
      <c r="H133" s="36"/>
      <c r="I133" s="193"/>
      <c r="J133" s="36"/>
      <c r="K133" s="36"/>
      <c r="L133" s="37"/>
      <c r="M133" s="194"/>
      <c r="N133" s="195"/>
      <c r="O133" s="75"/>
      <c r="P133" s="75"/>
      <c r="Q133" s="75"/>
      <c r="R133" s="75"/>
      <c r="S133" s="75"/>
      <c r="T133" s="7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7" t="s">
        <v>441</v>
      </c>
      <c r="AU133" s="17" t="s">
        <v>82</v>
      </c>
    </row>
    <row r="134" s="2" customFormat="1" ht="16.5" customHeight="1">
      <c r="A134" s="36"/>
      <c r="B134" s="177"/>
      <c r="C134" s="178" t="s">
        <v>208</v>
      </c>
      <c r="D134" s="178" t="s">
        <v>203</v>
      </c>
      <c r="E134" s="179" t="s">
        <v>791</v>
      </c>
      <c r="F134" s="180" t="s">
        <v>792</v>
      </c>
      <c r="G134" s="181" t="s">
        <v>760</v>
      </c>
      <c r="H134" s="182">
        <v>1</v>
      </c>
      <c r="I134" s="183"/>
      <c r="J134" s="184">
        <f>ROUND(I134*H134,2)</f>
        <v>0</v>
      </c>
      <c r="K134" s="180" t="s">
        <v>207</v>
      </c>
      <c r="L134" s="37"/>
      <c r="M134" s="185" t="s">
        <v>1</v>
      </c>
      <c r="N134" s="186" t="s">
        <v>38</v>
      </c>
      <c r="O134" s="75"/>
      <c r="P134" s="187">
        <f>O134*H134</f>
        <v>0</v>
      </c>
      <c r="Q134" s="187">
        <v>0</v>
      </c>
      <c r="R134" s="187">
        <f>Q134*H134</f>
        <v>0</v>
      </c>
      <c r="S134" s="187">
        <v>0</v>
      </c>
      <c r="T134" s="18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9" t="s">
        <v>761</v>
      </c>
      <c r="AT134" s="189" t="s">
        <v>203</v>
      </c>
      <c r="AU134" s="189" t="s">
        <v>82</v>
      </c>
      <c r="AY134" s="17" t="s">
        <v>201</v>
      </c>
      <c r="BE134" s="190">
        <f>IF(N134="základní",J134,0)</f>
        <v>0</v>
      </c>
      <c r="BF134" s="190">
        <f>IF(N134="snížená",J134,0)</f>
        <v>0</v>
      </c>
      <c r="BG134" s="190">
        <f>IF(N134="zákl. přenesená",J134,0)</f>
        <v>0</v>
      </c>
      <c r="BH134" s="190">
        <f>IF(N134="sníž. přenesená",J134,0)</f>
        <v>0</v>
      </c>
      <c r="BI134" s="190">
        <f>IF(N134="nulová",J134,0)</f>
        <v>0</v>
      </c>
      <c r="BJ134" s="17" t="s">
        <v>80</v>
      </c>
      <c r="BK134" s="190">
        <f>ROUND(I134*H134,2)</f>
        <v>0</v>
      </c>
      <c r="BL134" s="17" t="s">
        <v>761</v>
      </c>
      <c r="BM134" s="189" t="s">
        <v>1114</v>
      </c>
    </row>
    <row r="135" s="2" customFormat="1">
      <c r="A135" s="36"/>
      <c r="B135" s="37"/>
      <c r="C135" s="36"/>
      <c r="D135" s="191" t="s">
        <v>210</v>
      </c>
      <c r="E135" s="36"/>
      <c r="F135" s="192" t="s">
        <v>792</v>
      </c>
      <c r="G135" s="36"/>
      <c r="H135" s="36"/>
      <c r="I135" s="193"/>
      <c r="J135" s="36"/>
      <c r="K135" s="36"/>
      <c r="L135" s="37"/>
      <c r="M135" s="194"/>
      <c r="N135" s="195"/>
      <c r="O135" s="75"/>
      <c r="P135" s="75"/>
      <c r="Q135" s="75"/>
      <c r="R135" s="75"/>
      <c r="S135" s="75"/>
      <c r="T135" s="7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7" t="s">
        <v>210</v>
      </c>
      <c r="AU135" s="17" t="s">
        <v>82</v>
      </c>
    </row>
    <row r="136" s="2" customFormat="1" ht="16.5" customHeight="1">
      <c r="A136" s="36"/>
      <c r="B136" s="177"/>
      <c r="C136" s="178" t="s">
        <v>229</v>
      </c>
      <c r="D136" s="178" t="s">
        <v>203</v>
      </c>
      <c r="E136" s="179" t="s">
        <v>798</v>
      </c>
      <c r="F136" s="180" t="s">
        <v>799</v>
      </c>
      <c r="G136" s="181" t="s">
        <v>760</v>
      </c>
      <c r="H136" s="182">
        <v>1</v>
      </c>
      <c r="I136" s="183"/>
      <c r="J136" s="184">
        <f>ROUND(I136*H136,2)</f>
        <v>0</v>
      </c>
      <c r="K136" s="180" t="s">
        <v>207</v>
      </c>
      <c r="L136" s="37"/>
      <c r="M136" s="185" t="s">
        <v>1</v>
      </c>
      <c r="N136" s="186" t="s">
        <v>38</v>
      </c>
      <c r="O136" s="75"/>
      <c r="P136" s="187">
        <f>O136*H136</f>
        <v>0</v>
      </c>
      <c r="Q136" s="187">
        <v>0</v>
      </c>
      <c r="R136" s="187">
        <f>Q136*H136</f>
        <v>0</v>
      </c>
      <c r="S136" s="187">
        <v>0</v>
      </c>
      <c r="T136" s="188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89" t="s">
        <v>761</v>
      </c>
      <c r="AT136" s="189" t="s">
        <v>203</v>
      </c>
      <c r="AU136" s="189" t="s">
        <v>82</v>
      </c>
      <c r="AY136" s="17" t="s">
        <v>201</v>
      </c>
      <c r="BE136" s="190">
        <f>IF(N136="základní",J136,0)</f>
        <v>0</v>
      </c>
      <c r="BF136" s="190">
        <f>IF(N136="snížená",J136,0)</f>
        <v>0</v>
      </c>
      <c r="BG136" s="190">
        <f>IF(N136="zákl. přenesená",J136,0)</f>
        <v>0</v>
      </c>
      <c r="BH136" s="190">
        <f>IF(N136="sníž. přenesená",J136,0)</f>
        <v>0</v>
      </c>
      <c r="BI136" s="190">
        <f>IF(N136="nulová",J136,0)</f>
        <v>0</v>
      </c>
      <c r="BJ136" s="17" t="s">
        <v>80</v>
      </c>
      <c r="BK136" s="190">
        <f>ROUND(I136*H136,2)</f>
        <v>0</v>
      </c>
      <c r="BL136" s="17" t="s">
        <v>761</v>
      </c>
      <c r="BM136" s="189" t="s">
        <v>1115</v>
      </c>
    </row>
    <row r="137" s="2" customFormat="1">
      <c r="A137" s="36"/>
      <c r="B137" s="37"/>
      <c r="C137" s="36"/>
      <c r="D137" s="191" t="s">
        <v>210</v>
      </c>
      <c r="E137" s="36"/>
      <c r="F137" s="192" t="s">
        <v>799</v>
      </c>
      <c r="G137" s="36"/>
      <c r="H137" s="36"/>
      <c r="I137" s="193"/>
      <c r="J137" s="36"/>
      <c r="K137" s="36"/>
      <c r="L137" s="37"/>
      <c r="M137" s="194"/>
      <c r="N137" s="195"/>
      <c r="O137" s="75"/>
      <c r="P137" s="75"/>
      <c r="Q137" s="75"/>
      <c r="R137" s="75"/>
      <c r="S137" s="75"/>
      <c r="T137" s="7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7" t="s">
        <v>210</v>
      </c>
      <c r="AU137" s="17" t="s">
        <v>82</v>
      </c>
    </row>
    <row r="138" s="2" customFormat="1" ht="16.5" customHeight="1">
      <c r="A138" s="36"/>
      <c r="B138" s="177"/>
      <c r="C138" s="178" t="s">
        <v>235</v>
      </c>
      <c r="D138" s="178" t="s">
        <v>203</v>
      </c>
      <c r="E138" s="179" t="s">
        <v>801</v>
      </c>
      <c r="F138" s="180" t="s">
        <v>802</v>
      </c>
      <c r="G138" s="181" t="s">
        <v>760</v>
      </c>
      <c r="H138" s="182">
        <v>1</v>
      </c>
      <c r="I138" s="183"/>
      <c r="J138" s="184">
        <f>ROUND(I138*H138,2)</f>
        <v>0</v>
      </c>
      <c r="K138" s="180" t="s">
        <v>207</v>
      </c>
      <c r="L138" s="37"/>
      <c r="M138" s="185" t="s">
        <v>1</v>
      </c>
      <c r="N138" s="186" t="s">
        <v>38</v>
      </c>
      <c r="O138" s="75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761</v>
      </c>
      <c r="AT138" s="189" t="s">
        <v>203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761</v>
      </c>
      <c r="BM138" s="189" t="s">
        <v>1116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802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12" customFormat="1" ht="22.8" customHeight="1">
      <c r="A140" s="12"/>
      <c r="B140" s="164"/>
      <c r="C140" s="12"/>
      <c r="D140" s="165" t="s">
        <v>72</v>
      </c>
      <c r="E140" s="175" t="s">
        <v>804</v>
      </c>
      <c r="F140" s="175" t="s">
        <v>805</v>
      </c>
      <c r="G140" s="12"/>
      <c r="H140" s="12"/>
      <c r="I140" s="167"/>
      <c r="J140" s="176">
        <f>BK140</f>
        <v>0</v>
      </c>
      <c r="K140" s="12"/>
      <c r="L140" s="164"/>
      <c r="M140" s="169"/>
      <c r="N140" s="170"/>
      <c r="O140" s="170"/>
      <c r="P140" s="171">
        <f>SUM(P141:P145)</f>
        <v>0</v>
      </c>
      <c r="Q140" s="170"/>
      <c r="R140" s="171">
        <f>SUM(R141:R145)</f>
        <v>0</v>
      </c>
      <c r="S140" s="170"/>
      <c r="T140" s="172">
        <f>SUM(T141:T145)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65" t="s">
        <v>229</v>
      </c>
      <c r="AT140" s="173" t="s">
        <v>72</v>
      </c>
      <c r="AU140" s="173" t="s">
        <v>80</v>
      </c>
      <c r="AY140" s="165" t="s">
        <v>201</v>
      </c>
      <c r="BK140" s="174">
        <f>SUM(BK141:BK145)</f>
        <v>0</v>
      </c>
    </row>
    <row r="141" s="2" customFormat="1" ht="16.5" customHeight="1">
      <c r="A141" s="36"/>
      <c r="B141" s="177"/>
      <c r="C141" s="178" t="s">
        <v>241</v>
      </c>
      <c r="D141" s="178" t="s">
        <v>203</v>
      </c>
      <c r="E141" s="179" t="s">
        <v>806</v>
      </c>
      <c r="F141" s="180" t="s">
        <v>807</v>
      </c>
      <c r="G141" s="181" t="s">
        <v>760</v>
      </c>
      <c r="H141" s="182">
        <v>1</v>
      </c>
      <c r="I141" s="183"/>
      <c r="J141" s="184">
        <f>ROUND(I141*H141,2)</f>
        <v>0</v>
      </c>
      <c r="K141" s="180" t="s">
        <v>207</v>
      </c>
      <c r="L141" s="37"/>
      <c r="M141" s="185" t="s">
        <v>1</v>
      </c>
      <c r="N141" s="186" t="s">
        <v>38</v>
      </c>
      <c r="O141" s="75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761</v>
      </c>
      <c r="AT141" s="189" t="s">
        <v>203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761</v>
      </c>
      <c r="BM141" s="189" t="s">
        <v>1117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807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2" customFormat="1">
      <c r="A143" s="36"/>
      <c r="B143" s="37"/>
      <c r="C143" s="36"/>
      <c r="D143" s="191" t="s">
        <v>441</v>
      </c>
      <c r="E143" s="36"/>
      <c r="F143" s="222" t="s">
        <v>809</v>
      </c>
      <c r="G143" s="36"/>
      <c r="H143" s="36"/>
      <c r="I143" s="193"/>
      <c r="J143" s="36"/>
      <c r="K143" s="36"/>
      <c r="L143" s="37"/>
      <c r="M143" s="194"/>
      <c r="N143" s="195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441</v>
      </c>
      <c r="AU143" s="17" t="s">
        <v>82</v>
      </c>
    </row>
    <row r="144" s="2" customFormat="1" ht="16.5" customHeight="1">
      <c r="A144" s="36"/>
      <c r="B144" s="177"/>
      <c r="C144" s="178" t="s">
        <v>248</v>
      </c>
      <c r="D144" s="178" t="s">
        <v>203</v>
      </c>
      <c r="E144" s="179" t="s">
        <v>810</v>
      </c>
      <c r="F144" s="180" t="s">
        <v>811</v>
      </c>
      <c r="G144" s="181" t="s">
        <v>760</v>
      </c>
      <c r="H144" s="182">
        <v>1</v>
      </c>
      <c r="I144" s="183"/>
      <c r="J144" s="184">
        <f>ROUND(I144*H144,2)</f>
        <v>0</v>
      </c>
      <c r="K144" s="180" t="s">
        <v>207</v>
      </c>
      <c r="L144" s="37"/>
      <c r="M144" s="185" t="s">
        <v>1</v>
      </c>
      <c r="N144" s="186" t="s">
        <v>38</v>
      </c>
      <c r="O144" s="75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761</v>
      </c>
      <c r="AT144" s="189" t="s">
        <v>203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761</v>
      </c>
      <c r="BM144" s="189" t="s">
        <v>1118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811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12" customFormat="1" ht="22.8" customHeight="1">
      <c r="A146" s="12"/>
      <c r="B146" s="164"/>
      <c r="C146" s="12"/>
      <c r="D146" s="165" t="s">
        <v>72</v>
      </c>
      <c r="E146" s="175" t="s">
        <v>1119</v>
      </c>
      <c r="F146" s="175" t="s">
        <v>1120</v>
      </c>
      <c r="G146" s="12"/>
      <c r="H146" s="12"/>
      <c r="I146" s="167"/>
      <c r="J146" s="176">
        <f>BK146</f>
        <v>0</v>
      </c>
      <c r="K146" s="12"/>
      <c r="L146" s="164"/>
      <c r="M146" s="169"/>
      <c r="N146" s="170"/>
      <c r="O146" s="170"/>
      <c r="P146" s="171">
        <f>SUM(P147:P149)</f>
        <v>0</v>
      </c>
      <c r="Q146" s="170"/>
      <c r="R146" s="171">
        <f>SUM(R147:R149)</f>
        <v>0</v>
      </c>
      <c r="S146" s="170"/>
      <c r="T146" s="172">
        <f>SUM(T147:T149)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65" t="s">
        <v>229</v>
      </c>
      <c r="AT146" s="173" t="s">
        <v>72</v>
      </c>
      <c r="AU146" s="173" t="s">
        <v>80</v>
      </c>
      <c r="AY146" s="165" t="s">
        <v>201</v>
      </c>
      <c r="BK146" s="174">
        <f>SUM(BK147:BK149)</f>
        <v>0</v>
      </c>
    </row>
    <row r="147" s="2" customFormat="1" ht="21.75" customHeight="1">
      <c r="A147" s="36"/>
      <c r="B147" s="177"/>
      <c r="C147" s="178" t="s">
        <v>254</v>
      </c>
      <c r="D147" s="178" t="s">
        <v>203</v>
      </c>
      <c r="E147" s="179" t="s">
        <v>1121</v>
      </c>
      <c r="F147" s="180" t="s">
        <v>1122</v>
      </c>
      <c r="G147" s="181" t="s">
        <v>760</v>
      </c>
      <c r="H147" s="182">
        <v>1</v>
      </c>
      <c r="I147" s="183"/>
      <c r="J147" s="184">
        <f>ROUND(I147*H147,2)</f>
        <v>0</v>
      </c>
      <c r="K147" s="180" t="s">
        <v>880</v>
      </c>
      <c r="L147" s="37"/>
      <c r="M147" s="185" t="s">
        <v>1</v>
      </c>
      <c r="N147" s="186" t="s">
        <v>38</v>
      </c>
      <c r="O147" s="75"/>
      <c r="P147" s="187">
        <f>O147*H147</f>
        <v>0</v>
      </c>
      <c r="Q147" s="187">
        <v>0</v>
      </c>
      <c r="R147" s="187">
        <f>Q147*H147</f>
        <v>0</v>
      </c>
      <c r="S147" s="187">
        <v>0</v>
      </c>
      <c r="T147" s="18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9" t="s">
        <v>761</v>
      </c>
      <c r="AT147" s="189" t="s">
        <v>203</v>
      </c>
      <c r="AU147" s="189" t="s">
        <v>82</v>
      </c>
      <c r="AY147" s="17" t="s">
        <v>201</v>
      </c>
      <c r="BE147" s="190">
        <f>IF(N147="základní",J147,0)</f>
        <v>0</v>
      </c>
      <c r="BF147" s="190">
        <f>IF(N147="snížená",J147,0)</f>
        <v>0</v>
      </c>
      <c r="BG147" s="190">
        <f>IF(N147="zákl. přenesená",J147,0)</f>
        <v>0</v>
      </c>
      <c r="BH147" s="190">
        <f>IF(N147="sníž. přenesená",J147,0)</f>
        <v>0</v>
      </c>
      <c r="BI147" s="190">
        <f>IF(N147="nulová",J147,0)</f>
        <v>0</v>
      </c>
      <c r="BJ147" s="17" t="s">
        <v>80</v>
      </c>
      <c r="BK147" s="190">
        <f>ROUND(I147*H147,2)</f>
        <v>0</v>
      </c>
      <c r="BL147" s="17" t="s">
        <v>761</v>
      </c>
      <c r="BM147" s="189" t="s">
        <v>1123</v>
      </c>
    </row>
    <row r="148" s="2" customFormat="1">
      <c r="A148" s="36"/>
      <c r="B148" s="37"/>
      <c r="C148" s="36"/>
      <c r="D148" s="191" t="s">
        <v>210</v>
      </c>
      <c r="E148" s="36"/>
      <c r="F148" s="192" t="s">
        <v>1122</v>
      </c>
      <c r="G148" s="36"/>
      <c r="H148" s="36"/>
      <c r="I148" s="193"/>
      <c r="J148" s="36"/>
      <c r="K148" s="36"/>
      <c r="L148" s="37"/>
      <c r="M148" s="194"/>
      <c r="N148" s="195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210</v>
      </c>
      <c r="AU148" s="17" t="s">
        <v>82</v>
      </c>
    </row>
    <row r="149" s="13" customFormat="1">
      <c r="A149" s="13"/>
      <c r="B149" s="196"/>
      <c r="C149" s="13"/>
      <c r="D149" s="191" t="s">
        <v>227</v>
      </c>
      <c r="E149" s="197" t="s">
        <v>1</v>
      </c>
      <c r="F149" s="198" t="s">
        <v>1124</v>
      </c>
      <c r="G149" s="13"/>
      <c r="H149" s="199">
        <v>1</v>
      </c>
      <c r="I149" s="200"/>
      <c r="J149" s="13"/>
      <c r="K149" s="13"/>
      <c r="L149" s="196"/>
      <c r="M149" s="226"/>
      <c r="N149" s="227"/>
      <c r="O149" s="227"/>
      <c r="P149" s="227"/>
      <c r="Q149" s="227"/>
      <c r="R149" s="227"/>
      <c r="S149" s="227"/>
      <c r="T149" s="22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227</v>
      </c>
      <c r="AU149" s="197" t="s">
        <v>82</v>
      </c>
      <c r="AV149" s="13" t="s">
        <v>82</v>
      </c>
      <c r="AW149" s="13" t="s">
        <v>30</v>
      </c>
      <c r="AX149" s="13" t="s">
        <v>80</v>
      </c>
      <c r="AY149" s="197" t="s">
        <v>201</v>
      </c>
    </row>
    <row r="150" s="2" customFormat="1" ht="6.96" customHeight="1">
      <c r="A150" s="36"/>
      <c r="B150" s="58"/>
      <c r="C150" s="59"/>
      <c r="D150" s="59"/>
      <c r="E150" s="59"/>
      <c r="F150" s="59"/>
      <c r="G150" s="59"/>
      <c r="H150" s="59"/>
      <c r="I150" s="59"/>
      <c r="J150" s="59"/>
      <c r="K150" s="59"/>
      <c r="L150" s="37"/>
      <c r="M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</row>
  </sheetData>
  <autoFilter ref="C123:K14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129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1125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1126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ROUND(J130,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ROUND((SUM(BE130:BE251)),  2)</f>
        <v>0</v>
      </c>
      <c r="G35" s="36"/>
      <c r="H35" s="36"/>
      <c r="I35" s="134">
        <v>0.20999999999999999</v>
      </c>
      <c r="J35" s="133">
        <f>ROUND(((SUM(BE130:BE251))*I35),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ROUND((SUM(BF130:BF251)),  2)</f>
        <v>0</v>
      </c>
      <c r="G36" s="36"/>
      <c r="H36" s="36"/>
      <c r="I36" s="134">
        <v>0.12</v>
      </c>
      <c r="J36" s="133">
        <f>ROUND(((SUM(BF130:BF251))*I36),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ROUND((SUM(BG130:BG251)),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ROUND((SUM(BH130:BH251)),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ROUND((SUM(BI130:BI251)),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1125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2024/03/1.1/SO 04 - Stavební část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J130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J131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174</v>
      </c>
      <c r="E100" s="152"/>
      <c r="F100" s="152"/>
      <c r="G100" s="152"/>
      <c r="H100" s="152"/>
      <c r="I100" s="152"/>
      <c r="J100" s="153">
        <f>J132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177</v>
      </c>
      <c r="E101" s="152"/>
      <c r="F101" s="152"/>
      <c r="G101" s="152"/>
      <c r="H101" s="152"/>
      <c r="I101" s="152"/>
      <c r="J101" s="153">
        <f>J170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180</v>
      </c>
      <c r="E102" s="152"/>
      <c r="F102" s="152"/>
      <c r="G102" s="152"/>
      <c r="H102" s="152"/>
      <c r="I102" s="152"/>
      <c r="J102" s="153">
        <f>J186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0"/>
      <c r="C103" s="10"/>
      <c r="D103" s="151" t="s">
        <v>181</v>
      </c>
      <c r="E103" s="152"/>
      <c r="F103" s="152"/>
      <c r="G103" s="152"/>
      <c r="H103" s="152"/>
      <c r="I103" s="152"/>
      <c r="J103" s="153">
        <f>J218</f>
        <v>0</v>
      </c>
      <c r="K103" s="10"/>
      <c r="L103" s="15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0"/>
      <c r="C104" s="10"/>
      <c r="D104" s="151" t="s">
        <v>182</v>
      </c>
      <c r="E104" s="152"/>
      <c r="F104" s="152"/>
      <c r="G104" s="152"/>
      <c r="H104" s="152"/>
      <c r="I104" s="152"/>
      <c r="J104" s="153">
        <f>J231</f>
        <v>0</v>
      </c>
      <c r="K104" s="10"/>
      <c r="L104" s="15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6"/>
      <c r="C105" s="9"/>
      <c r="D105" s="147" t="s">
        <v>183</v>
      </c>
      <c r="E105" s="148"/>
      <c r="F105" s="148"/>
      <c r="G105" s="148"/>
      <c r="H105" s="148"/>
      <c r="I105" s="148"/>
      <c r="J105" s="149">
        <f>J234</f>
        <v>0</v>
      </c>
      <c r="K105" s="9"/>
      <c r="L105" s="14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0"/>
      <c r="C106" s="10"/>
      <c r="D106" s="151" t="s">
        <v>184</v>
      </c>
      <c r="E106" s="152"/>
      <c r="F106" s="152"/>
      <c r="G106" s="152"/>
      <c r="H106" s="152"/>
      <c r="I106" s="152"/>
      <c r="J106" s="153">
        <f>J235</f>
        <v>0</v>
      </c>
      <c r="K106" s="10"/>
      <c r="L106" s="15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6"/>
      <c r="C107" s="9"/>
      <c r="D107" s="147" t="s">
        <v>903</v>
      </c>
      <c r="E107" s="148"/>
      <c r="F107" s="148"/>
      <c r="G107" s="148"/>
      <c r="H107" s="148"/>
      <c r="I107" s="148"/>
      <c r="J107" s="149">
        <f>J244</f>
        <v>0</v>
      </c>
      <c r="K107" s="9"/>
      <c r="L107" s="14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50"/>
      <c r="C108" s="10"/>
      <c r="D108" s="151" t="s">
        <v>904</v>
      </c>
      <c r="E108" s="152"/>
      <c r="F108" s="152"/>
      <c r="G108" s="152"/>
      <c r="H108" s="152"/>
      <c r="I108" s="152"/>
      <c r="J108" s="153">
        <f>J245</f>
        <v>0</v>
      </c>
      <c r="K108" s="10"/>
      <c r="L108" s="15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4" s="2" customFormat="1" ht="6.96" customHeight="1">
      <c r="A114" s="36"/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24.96" customHeight="1">
      <c r="A115" s="36"/>
      <c r="B115" s="37"/>
      <c r="C115" s="21" t="s">
        <v>186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16</v>
      </c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6.5" customHeight="1">
      <c r="A118" s="36"/>
      <c r="B118" s="37"/>
      <c r="C118" s="36"/>
      <c r="D118" s="36"/>
      <c r="E118" s="127" t="str">
        <f>E7</f>
        <v>oprava mostních objektů na TU 1441</v>
      </c>
      <c r="F118" s="30"/>
      <c r="G118" s="30"/>
      <c r="H118" s="30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1" customFormat="1" ht="12" customHeight="1">
      <c r="B119" s="20"/>
      <c r="C119" s="30" t="s">
        <v>164</v>
      </c>
      <c r="L119" s="20"/>
    </row>
    <row r="120" s="2" customFormat="1" ht="16.5" customHeight="1">
      <c r="A120" s="36"/>
      <c r="B120" s="37"/>
      <c r="C120" s="36"/>
      <c r="D120" s="36"/>
      <c r="E120" s="127" t="s">
        <v>1125</v>
      </c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166</v>
      </c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6.5" customHeight="1">
      <c r="A122" s="36"/>
      <c r="B122" s="37"/>
      <c r="C122" s="36"/>
      <c r="D122" s="36"/>
      <c r="E122" s="65" t="str">
        <f>E11</f>
        <v>2024/03/1.1/SO 04 - Stavební část</v>
      </c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2" customFormat="1" ht="6.96" customHeight="1">
      <c r="A123" s="36"/>
      <c r="B123" s="37"/>
      <c r="C123" s="36"/>
      <c r="D123" s="36"/>
      <c r="E123" s="36"/>
      <c r="F123" s="36"/>
      <c r="G123" s="36"/>
      <c r="H123" s="36"/>
      <c r="I123" s="36"/>
      <c r="J123" s="36"/>
      <c r="K123" s="36"/>
      <c r="L123" s="53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</row>
    <row r="124" s="2" customFormat="1" ht="12" customHeight="1">
      <c r="A124" s="36"/>
      <c r="B124" s="37"/>
      <c r="C124" s="30" t="s">
        <v>20</v>
      </c>
      <c r="D124" s="36"/>
      <c r="E124" s="36"/>
      <c r="F124" s="25" t="str">
        <f>F14</f>
        <v xml:space="preserve"> </v>
      </c>
      <c r="G124" s="36"/>
      <c r="H124" s="36"/>
      <c r="I124" s="30" t="s">
        <v>22</v>
      </c>
      <c r="J124" s="67" t="str">
        <f>IF(J14="","",J14)</f>
        <v>24. 4. 2024</v>
      </c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6.96" customHeight="1">
      <c r="A125" s="36"/>
      <c r="B125" s="37"/>
      <c r="C125" s="36"/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15.15" customHeight="1">
      <c r="A126" s="36"/>
      <c r="B126" s="37"/>
      <c r="C126" s="30" t="s">
        <v>24</v>
      </c>
      <c r="D126" s="36"/>
      <c r="E126" s="36"/>
      <c r="F126" s="25" t="str">
        <f>E17</f>
        <v xml:space="preserve"> </v>
      </c>
      <c r="G126" s="36"/>
      <c r="H126" s="36"/>
      <c r="I126" s="30" t="s">
        <v>29</v>
      </c>
      <c r="J126" s="34" t="str">
        <f>E23</f>
        <v xml:space="preserve"> </v>
      </c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15.15" customHeight="1">
      <c r="A127" s="36"/>
      <c r="B127" s="37"/>
      <c r="C127" s="30" t="s">
        <v>27</v>
      </c>
      <c r="D127" s="36"/>
      <c r="E127" s="36"/>
      <c r="F127" s="25" t="str">
        <f>IF(E20="","",E20)</f>
        <v>Vyplň údaj</v>
      </c>
      <c r="G127" s="36"/>
      <c r="H127" s="36"/>
      <c r="I127" s="30" t="s">
        <v>31</v>
      </c>
      <c r="J127" s="34" t="str">
        <f>E26</f>
        <v xml:space="preserve"> </v>
      </c>
      <c r="K127" s="36"/>
      <c r="L127" s="53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10.32" customHeight="1">
      <c r="A128" s="36"/>
      <c r="B128" s="37"/>
      <c r="C128" s="36"/>
      <c r="D128" s="36"/>
      <c r="E128" s="36"/>
      <c r="F128" s="36"/>
      <c r="G128" s="36"/>
      <c r="H128" s="36"/>
      <c r="I128" s="36"/>
      <c r="J128" s="36"/>
      <c r="K128" s="36"/>
      <c r="L128" s="53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11" customFormat="1" ht="29.28" customHeight="1">
      <c r="A129" s="154"/>
      <c r="B129" s="155"/>
      <c r="C129" s="156" t="s">
        <v>187</v>
      </c>
      <c r="D129" s="157" t="s">
        <v>58</v>
      </c>
      <c r="E129" s="157" t="s">
        <v>54</v>
      </c>
      <c r="F129" s="157" t="s">
        <v>55</v>
      </c>
      <c r="G129" s="157" t="s">
        <v>188</v>
      </c>
      <c r="H129" s="157" t="s">
        <v>189</v>
      </c>
      <c r="I129" s="157" t="s">
        <v>190</v>
      </c>
      <c r="J129" s="157" t="s">
        <v>170</v>
      </c>
      <c r="K129" s="158" t="s">
        <v>191</v>
      </c>
      <c r="L129" s="159"/>
      <c r="M129" s="84" t="s">
        <v>1</v>
      </c>
      <c r="N129" s="85" t="s">
        <v>37</v>
      </c>
      <c r="O129" s="85" t="s">
        <v>192</v>
      </c>
      <c r="P129" s="85" t="s">
        <v>193</v>
      </c>
      <c r="Q129" s="85" t="s">
        <v>194</v>
      </c>
      <c r="R129" s="85" t="s">
        <v>195</v>
      </c>
      <c r="S129" s="85" t="s">
        <v>196</v>
      </c>
      <c r="T129" s="86" t="s">
        <v>197</v>
      </c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</row>
    <row r="130" s="2" customFormat="1" ht="22.8" customHeight="1">
      <c r="A130" s="36"/>
      <c r="B130" s="37"/>
      <c r="C130" s="91" t="s">
        <v>198</v>
      </c>
      <c r="D130" s="36"/>
      <c r="E130" s="36"/>
      <c r="F130" s="36"/>
      <c r="G130" s="36"/>
      <c r="H130" s="36"/>
      <c r="I130" s="36"/>
      <c r="J130" s="160">
        <f>BK130</f>
        <v>0</v>
      </c>
      <c r="K130" s="36"/>
      <c r="L130" s="37"/>
      <c r="M130" s="87"/>
      <c r="N130" s="71"/>
      <c r="O130" s="88"/>
      <c r="P130" s="161">
        <f>P131+P234+P244</f>
        <v>0</v>
      </c>
      <c r="Q130" s="88"/>
      <c r="R130" s="161">
        <f>R131+R234+R244</f>
        <v>486.55247385416004</v>
      </c>
      <c r="S130" s="88"/>
      <c r="T130" s="162">
        <f>T131+T234+T244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72</v>
      </c>
      <c r="AU130" s="17" t="s">
        <v>172</v>
      </c>
      <c r="BK130" s="163">
        <f>BK131+BK234+BK244</f>
        <v>0</v>
      </c>
    </row>
    <row r="131" s="12" customFormat="1" ht="25.92" customHeight="1">
      <c r="A131" s="12"/>
      <c r="B131" s="164"/>
      <c r="C131" s="12"/>
      <c r="D131" s="165" t="s">
        <v>72</v>
      </c>
      <c r="E131" s="166" t="s">
        <v>199</v>
      </c>
      <c r="F131" s="166" t="s">
        <v>200</v>
      </c>
      <c r="G131" s="12"/>
      <c r="H131" s="12"/>
      <c r="I131" s="167"/>
      <c r="J131" s="168">
        <f>BK131</f>
        <v>0</v>
      </c>
      <c r="K131" s="12"/>
      <c r="L131" s="164"/>
      <c r="M131" s="169"/>
      <c r="N131" s="170"/>
      <c r="O131" s="170"/>
      <c r="P131" s="171">
        <f>P132+P170+P186+P218+P231</f>
        <v>0</v>
      </c>
      <c r="Q131" s="170"/>
      <c r="R131" s="171">
        <f>R132+R170+R186+R218+R231</f>
        <v>485.04326285384002</v>
      </c>
      <c r="S131" s="170"/>
      <c r="T131" s="172">
        <f>T132+T170+T186+T218+T231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5" t="s">
        <v>80</v>
      </c>
      <c r="AT131" s="173" t="s">
        <v>72</v>
      </c>
      <c r="AU131" s="173" t="s">
        <v>73</v>
      </c>
      <c r="AY131" s="165" t="s">
        <v>201</v>
      </c>
      <c r="BK131" s="174">
        <f>BK132+BK170+BK186+BK218+BK231</f>
        <v>0</v>
      </c>
    </row>
    <row r="132" s="12" customFormat="1" ht="22.8" customHeight="1">
      <c r="A132" s="12"/>
      <c r="B132" s="164"/>
      <c r="C132" s="12"/>
      <c r="D132" s="165" t="s">
        <v>72</v>
      </c>
      <c r="E132" s="175" t="s">
        <v>80</v>
      </c>
      <c r="F132" s="175" t="s">
        <v>202</v>
      </c>
      <c r="G132" s="12"/>
      <c r="H132" s="12"/>
      <c r="I132" s="167"/>
      <c r="J132" s="176">
        <f>BK132</f>
        <v>0</v>
      </c>
      <c r="K132" s="12"/>
      <c r="L132" s="164"/>
      <c r="M132" s="169"/>
      <c r="N132" s="170"/>
      <c r="O132" s="170"/>
      <c r="P132" s="171">
        <f>SUM(P133:P169)</f>
        <v>0</v>
      </c>
      <c r="Q132" s="170"/>
      <c r="R132" s="171">
        <f>SUM(R133:R169)</f>
        <v>410.31053400000002</v>
      </c>
      <c r="S132" s="170"/>
      <c r="T132" s="172">
        <f>SUM(T133:T169)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5" t="s">
        <v>80</v>
      </c>
      <c r="AT132" s="173" t="s">
        <v>72</v>
      </c>
      <c r="AU132" s="173" t="s">
        <v>80</v>
      </c>
      <c r="AY132" s="165" t="s">
        <v>201</v>
      </c>
      <c r="BK132" s="174">
        <f>SUM(BK133:BK169)</f>
        <v>0</v>
      </c>
    </row>
    <row r="133" s="2" customFormat="1" ht="24.15" customHeight="1">
      <c r="A133" s="36"/>
      <c r="B133" s="177"/>
      <c r="C133" s="178" t="s">
        <v>80</v>
      </c>
      <c r="D133" s="178" t="s">
        <v>203</v>
      </c>
      <c r="E133" s="179" t="s">
        <v>249</v>
      </c>
      <c r="F133" s="180" t="s">
        <v>250</v>
      </c>
      <c r="G133" s="181" t="s">
        <v>238</v>
      </c>
      <c r="H133" s="182">
        <v>20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0.060526700000000003</v>
      </c>
      <c r="R133" s="187">
        <f>Q133*H133</f>
        <v>1.210534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208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1127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252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33" customHeight="1">
      <c r="A135" s="36"/>
      <c r="B135" s="177"/>
      <c r="C135" s="178" t="s">
        <v>82</v>
      </c>
      <c r="D135" s="178" t="s">
        <v>203</v>
      </c>
      <c r="E135" s="179" t="s">
        <v>272</v>
      </c>
      <c r="F135" s="180" t="s">
        <v>273</v>
      </c>
      <c r="G135" s="181" t="s">
        <v>224</v>
      </c>
      <c r="H135" s="182">
        <v>130.94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208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208</v>
      </c>
      <c r="BM135" s="189" t="s">
        <v>1128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275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13" customFormat="1">
      <c r="A137" s="13"/>
      <c r="B137" s="196"/>
      <c r="C137" s="13"/>
      <c r="D137" s="191" t="s">
        <v>227</v>
      </c>
      <c r="E137" s="197" t="s">
        <v>1</v>
      </c>
      <c r="F137" s="198" t="s">
        <v>1129</v>
      </c>
      <c r="G137" s="13"/>
      <c r="H137" s="199">
        <v>103</v>
      </c>
      <c r="I137" s="200"/>
      <c r="J137" s="13"/>
      <c r="K137" s="13"/>
      <c r="L137" s="196"/>
      <c r="M137" s="201"/>
      <c r="N137" s="202"/>
      <c r="O137" s="202"/>
      <c r="P137" s="202"/>
      <c r="Q137" s="202"/>
      <c r="R137" s="202"/>
      <c r="S137" s="202"/>
      <c r="T137" s="20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97" t="s">
        <v>227</v>
      </c>
      <c r="AU137" s="197" t="s">
        <v>82</v>
      </c>
      <c r="AV137" s="13" t="s">
        <v>82</v>
      </c>
      <c r="AW137" s="13" t="s">
        <v>30</v>
      </c>
      <c r="AX137" s="13" t="s">
        <v>73</v>
      </c>
      <c r="AY137" s="197" t="s">
        <v>201</v>
      </c>
    </row>
    <row r="138" s="13" customFormat="1">
      <c r="A138" s="13"/>
      <c r="B138" s="196"/>
      <c r="C138" s="13"/>
      <c r="D138" s="191" t="s">
        <v>227</v>
      </c>
      <c r="E138" s="197" t="s">
        <v>1</v>
      </c>
      <c r="F138" s="198" t="s">
        <v>1130</v>
      </c>
      <c r="G138" s="13"/>
      <c r="H138" s="199">
        <v>16.920000000000002</v>
      </c>
      <c r="I138" s="200"/>
      <c r="J138" s="13"/>
      <c r="K138" s="13"/>
      <c r="L138" s="196"/>
      <c r="M138" s="201"/>
      <c r="N138" s="202"/>
      <c r="O138" s="202"/>
      <c r="P138" s="202"/>
      <c r="Q138" s="202"/>
      <c r="R138" s="202"/>
      <c r="S138" s="202"/>
      <c r="T138" s="20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97" t="s">
        <v>227</v>
      </c>
      <c r="AU138" s="197" t="s">
        <v>82</v>
      </c>
      <c r="AV138" s="13" t="s">
        <v>82</v>
      </c>
      <c r="AW138" s="13" t="s">
        <v>30</v>
      </c>
      <c r="AX138" s="13" t="s">
        <v>73</v>
      </c>
      <c r="AY138" s="197" t="s">
        <v>201</v>
      </c>
    </row>
    <row r="139" s="13" customFormat="1">
      <c r="A139" s="13"/>
      <c r="B139" s="196"/>
      <c r="C139" s="13"/>
      <c r="D139" s="191" t="s">
        <v>227</v>
      </c>
      <c r="E139" s="197" t="s">
        <v>1</v>
      </c>
      <c r="F139" s="198" t="s">
        <v>1131</v>
      </c>
      <c r="G139" s="13"/>
      <c r="H139" s="199">
        <v>1.8</v>
      </c>
      <c r="I139" s="200"/>
      <c r="J139" s="13"/>
      <c r="K139" s="13"/>
      <c r="L139" s="196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227</v>
      </c>
      <c r="AU139" s="197" t="s">
        <v>82</v>
      </c>
      <c r="AV139" s="13" t="s">
        <v>82</v>
      </c>
      <c r="AW139" s="13" t="s">
        <v>30</v>
      </c>
      <c r="AX139" s="13" t="s">
        <v>73</v>
      </c>
      <c r="AY139" s="197" t="s">
        <v>201</v>
      </c>
    </row>
    <row r="140" s="13" customFormat="1">
      <c r="A140" s="13"/>
      <c r="B140" s="196"/>
      <c r="C140" s="13"/>
      <c r="D140" s="191" t="s">
        <v>227</v>
      </c>
      <c r="E140" s="197" t="s">
        <v>1</v>
      </c>
      <c r="F140" s="198" t="s">
        <v>1132</v>
      </c>
      <c r="G140" s="13"/>
      <c r="H140" s="199">
        <v>1.9199999999999999</v>
      </c>
      <c r="I140" s="200"/>
      <c r="J140" s="13"/>
      <c r="K140" s="13"/>
      <c r="L140" s="196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227</v>
      </c>
      <c r="AU140" s="197" t="s">
        <v>82</v>
      </c>
      <c r="AV140" s="13" t="s">
        <v>82</v>
      </c>
      <c r="AW140" s="13" t="s">
        <v>30</v>
      </c>
      <c r="AX140" s="13" t="s">
        <v>73</v>
      </c>
      <c r="AY140" s="197" t="s">
        <v>201</v>
      </c>
    </row>
    <row r="141" s="13" customFormat="1">
      <c r="A141" s="13"/>
      <c r="B141" s="196"/>
      <c r="C141" s="13"/>
      <c r="D141" s="191" t="s">
        <v>227</v>
      </c>
      <c r="E141" s="197" t="s">
        <v>1</v>
      </c>
      <c r="F141" s="198" t="s">
        <v>1133</v>
      </c>
      <c r="G141" s="13"/>
      <c r="H141" s="199">
        <v>2.7999999999999998</v>
      </c>
      <c r="I141" s="200"/>
      <c r="J141" s="13"/>
      <c r="K141" s="13"/>
      <c r="L141" s="196"/>
      <c r="M141" s="201"/>
      <c r="N141" s="202"/>
      <c r="O141" s="202"/>
      <c r="P141" s="202"/>
      <c r="Q141" s="202"/>
      <c r="R141" s="202"/>
      <c r="S141" s="202"/>
      <c r="T141" s="20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227</v>
      </c>
      <c r="AU141" s="197" t="s">
        <v>82</v>
      </c>
      <c r="AV141" s="13" t="s">
        <v>82</v>
      </c>
      <c r="AW141" s="13" t="s">
        <v>30</v>
      </c>
      <c r="AX141" s="13" t="s">
        <v>73</v>
      </c>
      <c r="AY141" s="197" t="s">
        <v>201</v>
      </c>
    </row>
    <row r="142" s="13" customFormat="1">
      <c r="A142" s="13"/>
      <c r="B142" s="196"/>
      <c r="C142" s="13"/>
      <c r="D142" s="191" t="s">
        <v>227</v>
      </c>
      <c r="E142" s="197" t="s">
        <v>1</v>
      </c>
      <c r="F142" s="198" t="s">
        <v>1134</v>
      </c>
      <c r="G142" s="13"/>
      <c r="H142" s="199">
        <v>4.5</v>
      </c>
      <c r="I142" s="200"/>
      <c r="J142" s="13"/>
      <c r="K142" s="13"/>
      <c r="L142" s="196"/>
      <c r="M142" s="201"/>
      <c r="N142" s="202"/>
      <c r="O142" s="202"/>
      <c r="P142" s="202"/>
      <c r="Q142" s="202"/>
      <c r="R142" s="202"/>
      <c r="S142" s="202"/>
      <c r="T142" s="20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7" t="s">
        <v>227</v>
      </c>
      <c r="AU142" s="197" t="s">
        <v>82</v>
      </c>
      <c r="AV142" s="13" t="s">
        <v>82</v>
      </c>
      <c r="AW142" s="13" t="s">
        <v>30</v>
      </c>
      <c r="AX142" s="13" t="s">
        <v>73</v>
      </c>
      <c r="AY142" s="197" t="s">
        <v>201</v>
      </c>
    </row>
    <row r="143" s="14" customFormat="1">
      <c r="A143" s="14"/>
      <c r="B143" s="214"/>
      <c r="C143" s="14"/>
      <c r="D143" s="191" t="s">
        <v>227</v>
      </c>
      <c r="E143" s="215" t="s">
        <v>1</v>
      </c>
      <c r="F143" s="216" t="s">
        <v>280</v>
      </c>
      <c r="G143" s="14"/>
      <c r="H143" s="217">
        <v>130.94</v>
      </c>
      <c r="I143" s="218"/>
      <c r="J143" s="14"/>
      <c r="K143" s="14"/>
      <c r="L143" s="214"/>
      <c r="M143" s="219"/>
      <c r="N143" s="220"/>
      <c r="O143" s="220"/>
      <c r="P143" s="220"/>
      <c r="Q143" s="220"/>
      <c r="R143" s="220"/>
      <c r="S143" s="220"/>
      <c r="T143" s="22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5" t="s">
        <v>227</v>
      </c>
      <c r="AU143" s="215" t="s">
        <v>82</v>
      </c>
      <c r="AV143" s="14" t="s">
        <v>208</v>
      </c>
      <c r="AW143" s="14" t="s">
        <v>30</v>
      </c>
      <c r="AX143" s="14" t="s">
        <v>80</v>
      </c>
      <c r="AY143" s="215" t="s">
        <v>201</v>
      </c>
    </row>
    <row r="144" s="2" customFormat="1" ht="37.8" customHeight="1">
      <c r="A144" s="36"/>
      <c r="B144" s="177"/>
      <c r="C144" s="178" t="s">
        <v>216</v>
      </c>
      <c r="D144" s="178" t="s">
        <v>203</v>
      </c>
      <c r="E144" s="179" t="s">
        <v>913</v>
      </c>
      <c r="F144" s="180" t="s">
        <v>914</v>
      </c>
      <c r="G144" s="181" t="s">
        <v>224</v>
      </c>
      <c r="H144" s="182">
        <v>130.94</v>
      </c>
      <c r="I144" s="183"/>
      <c r="J144" s="184">
        <f>ROUND(I144*H144,2)</f>
        <v>0</v>
      </c>
      <c r="K144" s="180" t="s">
        <v>207</v>
      </c>
      <c r="L144" s="37"/>
      <c r="M144" s="185" t="s">
        <v>1</v>
      </c>
      <c r="N144" s="186" t="s">
        <v>38</v>
      </c>
      <c r="O144" s="75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208</v>
      </c>
      <c r="AT144" s="189" t="s">
        <v>203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1135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916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24.15" customHeight="1">
      <c r="A146" s="36"/>
      <c r="B146" s="177"/>
      <c r="C146" s="178" t="s">
        <v>208</v>
      </c>
      <c r="D146" s="178" t="s">
        <v>203</v>
      </c>
      <c r="E146" s="179" t="s">
        <v>917</v>
      </c>
      <c r="F146" s="180" t="s">
        <v>918</v>
      </c>
      <c r="G146" s="181" t="s">
        <v>224</v>
      </c>
      <c r="H146" s="182">
        <v>26</v>
      </c>
      <c r="I146" s="183"/>
      <c r="J146" s="184">
        <f>ROUND(I146*H146,2)</f>
        <v>0</v>
      </c>
      <c r="K146" s="180" t="s">
        <v>207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1136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920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13" customFormat="1">
      <c r="A148" s="13"/>
      <c r="B148" s="196"/>
      <c r="C148" s="13"/>
      <c r="D148" s="191" t="s">
        <v>227</v>
      </c>
      <c r="E148" s="197" t="s">
        <v>1</v>
      </c>
      <c r="F148" s="198" t="s">
        <v>1137</v>
      </c>
      <c r="G148" s="13"/>
      <c r="H148" s="199">
        <v>26</v>
      </c>
      <c r="I148" s="200"/>
      <c r="J148" s="13"/>
      <c r="K148" s="13"/>
      <c r="L148" s="196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227</v>
      </c>
      <c r="AU148" s="197" t="s">
        <v>82</v>
      </c>
      <c r="AV148" s="13" t="s">
        <v>82</v>
      </c>
      <c r="AW148" s="13" t="s">
        <v>30</v>
      </c>
      <c r="AX148" s="13" t="s">
        <v>80</v>
      </c>
      <c r="AY148" s="197" t="s">
        <v>201</v>
      </c>
    </row>
    <row r="149" s="2" customFormat="1" ht="37.8" customHeight="1">
      <c r="A149" s="36"/>
      <c r="B149" s="177"/>
      <c r="C149" s="178" t="s">
        <v>229</v>
      </c>
      <c r="D149" s="178" t="s">
        <v>203</v>
      </c>
      <c r="E149" s="179" t="s">
        <v>282</v>
      </c>
      <c r="F149" s="180" t="s">
        <v>283</v>
      </c>
      <c r="G149" s="181" t="s">
        <v>224</v>
      </c>
      <c r="H149" s="182">
        <v>130.94</v>
      </c>
      <c r="I149" s="183"/>
      <c r="J149" s="184">
        <f>ROUND(I149*H149,2)</f>
        <v>0</v>
      </c>
      <c r="K149" s="180" t="s">
        <v>207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1138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285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2" customFormat="1" ht="24.15" customHeight="1">
      <c r="A151" s="36"/>
      <c r="B151" s="177"/>
      <c r="C151" s="178" t="s">
        <v>235</v>
      </c>
      <c r="D151" s="178" t="s">
        <v>203</v>
      </c>
      <c r="E151" s="179" t="s">
        <v>840</v>
      </c>
      <c r="F151" s="180" t="s">
        <v>841</v>
      </c>
      <c r="G151" s="181" t="s">
        <v>224</v>
      </c>
      <c r="H151" s="182">
        <v>130.94</v>
      </c>
      <c r="I151" s="183"/>
      <c r="J151" s="184">
        <f>ROUND(I151*H151,2)</f>
        <v>0</v>
      </c>
      <c r="K151" s="180" t="s">
        <v>207</v>
      </c>
      <c r="L151" s="37"/>
      <c r="M151" s="185" t="s">
        <v>1</v>
      </c>
      <c r="N151" s="186" t="s">
        <v>38</v>
      </c>
      <c r="O151" s="75"/>
      <c r="P151" s="187">
        <f>O151*H151</f>
        <v>0</v>
      </c>
      <c r="Q151" s="187">
        <v>0</v>
      </c>
      <c r="R151" s="187">
        <f>Q151*H151</f>
        <v>0</v>
      </c>
      <c r="S151" s="187">
        <v>0</v>
      </c>
      <c r="T151" s="188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89" t="s">
        <v>208</v>
      </c>
      <c r="AT151" s="189" t="s">
        <v>203</v>
      </c>
      <c r="AU151" s="189" t="s">
        <v>82</v>
      </c>
      <c r="AY151" s="17" t="s">
        <v>201</v>
      </c>
      <c r="BE151" s="190">
        <f>IF(N151="základní",J151,0)</f>
        <v>0</v>
      </c>
      <c r="BF151" s="190">
        <f>IF(N151="snížená",J151,0)</f>
        <v>0</v>
      </c>
      <c r="BG151" s="190">
        <f>IF(N151="zákl. přenesená",J151,0)</f>
        <v>0</v>
      </c>
      <c r="BH151" s="190">
        <f>IF(N151="sníž. přenesená",J151,0)</f>
        <v>0</v>
      </c>
      <c r="BI151" s="190">
        <f>IF(N151="nulová",J151,0)</f>
        <v>0</v>
      </c>
      <c r="BJ151" s="17" t="s">
        <v>80</v>
      </c>
      <c r="BK151" s="190">
        <f>ROUND(I151*H151,2)</f>
        <v>0</v>
      </c>
      <c r="BL151" s="17" t="s">
        <v>208</v>
      </c>
      <c r="BM151" s="189" t="s">
        <v>1139</v>
      </c>
    </row>
    <row r="152" s="2" customFormat="1">
      <c r="A152" s="36"/>
      <c r="B152" s="37"/>
      <c r="C152" s="36"/>
      <c r="D152" s="191" t="s">
        <v>210</v>
      </c>
      <c r="E152" s="36"/>
      <c r="F152" s="192" t="s">
        <v>924</v>
      </c>
      <c r="G152" s="36"/>
      <c r="H152" s="36"/>
      <c r="I152" s="193"/>
      <c r="J152" s="36"/>
      <c r="K152" s="36"/>
      <c r="L152" s="37"/>
      <c r="M152" s="194"/>
      <c r="N152" s="195"/>
      <c r="O152" s="75"/>
      <c r="P152" s="75"/>
      <c r="Q152" s="75"/>
      <c r="R152" s="75"/>
      <c r="S152" s="75"/>
      <c r="T152" s="7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7" t="s">
        <v>210</v>
      </c>
      <c r="AU152" s="17" t="s">
        <v>82</v>
      </c>
    </row>
    <row r="153" s="2" customFormat="1" ht="33" customHeight="1">
      <c r="A153" s="36"/>
      <c r="B153" s="177"/>
      <c r="C153" s="178" t="s">
        <v>241</v>
      </c>
      <c r="D153" s="178" t="s">
        <v>203</v>
      </c>
      <c r="E153" s="179" t="s">
        <v>844</v>
      </c>
      <c r="F153" s="180" t="s">
        <v>845</v>
      </c>
      <c r="G153" s="181" t="s">
        <v>264</v>
      </c>
      <c r="H153" s="182">
        <v>209.50399999999999</v>
      </c>
      <c r="I153" s="183"/>
      <c r="J153" s="184">
        <f>ROUND(I153*H153,2)</f>
        <v>0</v>
      </c>
      <c r="K153" s="180" t="s">
        <v>207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208</v>
      </c>
      <c r="AT153" s="189" t="s">
        <v>203</v>
      </c>
      <c r="AU153" s="189" t="s">
        <v>82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208</v>
      </c>
      <c r="BM153" s="189" t="s">
        <v>1140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548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82</v>
      </c>
    </row>
    <row r="155" s="13" customFormat="1">
      <c r="A155" s="13"/>
      <c r="B155" s="196"/>
      <c r="C155" s="13"/>
      <c r="D155" s="191" t="s">
        <v>227</v>
      </c>
      <c r="E155" s="197" t="s">
        <v>1</v>
      </c>
      <c r="F155" s="198" t="s">
        <v>1141</v>
      </c>
      <c r="G155" s="13"/>
      <c r="H155" s="199">
        <v>209.50399999999999</v>
      </c>
      <c r="I155" s="200"/>
      <c r="J155" s="13"/>
      <c r="K155" s="13"/>
      <c r="L155" s="196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227</v>
      </c>
      <c r="AU155" s="197" t="s">
        <v>82</v>
      </c>
      <c r="AV155" s="13" t="s">
        <v>82</v>
      </c>
      <c r="AW155" s="13" t="s">
        <v>30</v>
      </c>
      <c r="AX155" s="13" t="s">
        <v>80</v>
      </c>
      <c r="AY155" s="197" t="s">
        <v>201</v>
      </c>
    </row>
    <row r="156" s="2" customFormat="1" ht="33" customHeight="1">
      <c r="A156" s="36"/>
      <c r="B156" s="177"/>
      <c r="C156" s="178" t="s">
        <v>248</v>
      </c>
      <c r="D156" s="178" t="s">
        <v>203</v>
      </c>
      <c r="E156" s="179" t="s">
        <v>1142</v>
      </c>
      <c r="F156" s="180" t="s">
        <v>1143</v>
      </c>
      <c r="G156" s="181" t="s">
        <v>224</v>
      </c>
      <c r="H156" s="182">
        <v>96</v>
      </c>
      <c r="I156" s="183"/>
      <c r="J156" s="184">
        <f>ROUND(I156*H156,2)</f>
        <v>0</v>
      </c>
      <c r="K156" s="180" t="s">
        <v>207</v>
      </c>
      <c r="L156" s="37"/>
      <c r="M156" s="185" t="s">
        <v>1</v>
      </c>
      <c r="N156" s="186" t="s">
        <v>38</v>
      </c>
      <c r="O156" s="75"/>
      <c r="P156" s="187">
        <f>O156*H156</f>
        <v>0</v>
      </c>
      <c r="Q156" s="187">
        <v>0</v>
      </c>
      <c r="R156" s="187">
        <f>Q156*H156</f>
        <v>0</v>
      </c>
      <c r="S156" s="187">
        <v>0</v>
      </c>
      <c r="T156" s="18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9" t="s">
        <v>208</v>
      </c>
      <c r="AT156" s="189" t="s">
        <v>203</v>
      </c>
      <c r="AU156" s="189" t="s">
        <v>82</v>
      </c>
      <c r="AY156" s="17" t="s">
        <v>201</v>
      </c>
      <c r="BE156" s="190">
        <f>IF(N156="základní",J156,0)</f>
        <v>0</v>
      </c>
      <c r="BF156" s="190">
        <f>IF(N156="snížená",J156,0)</f>
        <v>0</v>
      </c>
      <c r="BG156" s="190">
        <f>IF(N156="zákl. přenesená",J156,0)</f>
        <v>0</v>
      </c>
      <c r="BH156" s="190">
        <f>IF(N156="sníž. přenesená",J156,0)</f>
        <v>0</v>
      </c>
      <c r="BI156" s="190">
        <f>IF(N156="nulová",J156,0)</f>
        <v>0</v>
      </c>
      <c r="BJ156" s="17" t="s">
        <v>80</v>
      </c>
      <c r="BK156" s="190">
        <f>ROUND(I156*H156,2)</f>
        <v>0</v>
      </c>
      <c r="BL156" s="17" t="s">
        <v>208</v>
      </c>
      <c r="BM156" s="189" t="s">
        <v>1144</v>
      </c>
    </row>
    <row r="157" s="2" customFormat="1">
      <c r="A157" s="36"/>
      <c r="B157" s="37"/>
      <c r="C157" s="36"/>
      <c r="D157" s="191" t="s">
        <v>210</v>
      </c>
      <c r="E157" s="36"/>
      <c r="F157" s="192" t="s">
        <v>1143</v>
      </c>
      <c r="G157" s="36"/>
      <c r="H157" s="36"/>
      <c r="I157" s="193"/>
      <c r="J157" s="36"/>
      <c r="K157" s="36"/>
      <c r="L157" s="37"/>
      <c r="M157" s="194"/>
      <c r="N157" s="195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210</v>
      </c>
      <c r="AU157" s="17" t="s">
        <v>82</v>
      </c>
    </row>
    <row r="158" s="13" customFormat="1">
      <c r="A158" s="13"/>
      <c r="B158" s="196"/>
      <c r="C158" s="13"/>
      <c r="D158" s="191" t="s">
        <v>227</v>
      </c>
      <c r="E158" s="197" t="s">
        <v>1</v>
      </c>
      <c r="F158" s="198" t="s">
        <v>1145</v>
      </c>
      <c r="G158" s="13"/>
      <c r="H158" s="199">
        <v>96</v>
      </c>
      <c r="I158" s="200"/>
      <c r="J158" s="13"/>
      <c r="K158" s="13"/>
      <c r="L158" s="196"/>
      <c r="M158" s="201"/>
      <c r="N158" s="202"/>
      <c r="O158" s="202"/>
      <c r="P158" s="202"/>
      <c r="Q158" s="202"/>
      <c r="R158" s="202"/>
      <c r="S158" s="202"/>
      <c r="T158" s="20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227</v>
      </c>
      <c r="AU158" s="197" t="s">
        <v>82</v>
      </c>
      <c r="AV158" s="13" t="s">
        <v>82</v>
      </c>
      <c r="AW158" s="13" t="s">
        <v>30</v>
      </c>
      <c r="AX158" s="13" t="s">
        <v>80</v>
      </c>
      <c r="AY158" s="197" t="s">
        <v>201</v>
      </c>
    </row>
    <row r="159" s="2" customFormat="1" ht="16.5" customHeight="1">
      <c r="A159" s="36"/>
      <c r="B159" s="177"/>
      <c r="C159" s="204" t="s">
        <v>254</v>
      </c>
      <c r="D159" s="204" t="s">
        <v>261</v>
      </c>
      <c r="E159" s="205" t="s">
        <v>1146</v>
      </c>
      <c r="F159" s="206" t="s">
        <v>1147</v>
      </c>
      <c r="G159" s="207" t="s">
        <v>264</v>
      </c>
      <c r="H159" s="208">
        <v>172.80000000000001</v>
      </c>
      <c r="I159" s="209"/>
      <c r="J159" s="210">
        <f>ROUND(I159*H159,2)</f>
        <v>0</v>
      </c>
      <c r="K159" s="206" t="s">
        <v>207</v>
      </c>
      <c r="L159" s="211"/>
      <c r="M159" s="212" t="s">
        <v>1</v>
      </c>
      <c r="N159" s="213" t="s">
        <v>38</v>
      </c>
      <c r="O159" s="75"/>
      <c r="P159" s="187">
        <f>O159*H159</f>
        <v>0</v>
      </c>
      <c r="Q159" s="187">
        <v>1</v>
      </c>
      <c r="R159" s="187">
        <f>Q159*H159</f>
        <v>172.80000000000001</v>
      </c>
      <c r="S159" s="187">
        <v>0</v>
      </c>
      <c r="T159" s="18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9" t="s">
        <v>248</v>
      </c>
      <c r="AT159" s="189" t="s">
        <v>261</v>
      </c>
      <c r="AU159" s="189" t="s">
        <v>82</v>
      </c>
      <c r="AY159" s="17" t="s">
        <v>201</v>
      </c>
      <c r="BE159" s="190">
        <f>IF(N159="základní",J159,0)</f>
        <v>0</v>
      </c>
      <c r="BF159" s="190">
        <f>IF(N159="snížená",J159,0)</f>
        <v>0</v>
      </c>
      <c r="BG159" s="190">
        <f>IF(N159="zákl. přenesená",J159,0)</f>
        <v>0</v>
      </c>
      <c r="BH159" s="190">
        <f>IF(N159="sníž. přenesená",J159,0)</f>
        <v>0</v>
      </c>
      <c r="BI159" s="190">
        <f>IF(N159="nulová",J159,0)</f>
        <v>0</v>
      </c>
      <c r="BJ159" s="17" t="s">
        <v>80</v>
      </c>
      <c r="BK159" s="190">
        <f>ROUND(I159*H159,2)</f>
        <v>0</v>
      </c>
      <c r="BL159" s="17" t="s">
        <v>208</v>
      </c>
      <c r="BM159" s="189" t="s">
        <v>1148</v>
      </c>
    </row>
    <row r="160" s="2" customFormat="1">
      <c r="A160" s="36"/>
      <c r="B160" s="37"/>
      <c r="C160" s="36"/>
      <c r="D160" s="191" t="s">
        <v>210</v>
      </c>
      <c r="E160" s="36"/>
      <c r="F160" s="192" t="s">
        <v>1147</v>
      </c>
      <c r="G160" s="36"/>
      <c r="H160" s="36"/>
      <c r="I160" s="193"/>
      <c r="J160" s="36"/>
      <c r="K160" s="36"/>
      <c r="L160" s="37"/>
      <c r="M160" s="194"/>
      <c r="N160" s="195"/>
      <c r="O160" s="75"/>
      <c r="P160" s="75"/>
      <c r="Q160" s="75"/>
      <c r="R160" s="75"/>
      <c r="S160" s="75"/>
      <c r="T160" s="7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7" t="s">
        <v>210</v>
      </c>
      <c r="AU160" s="17" t="s">
        <v>82</v>
      </c>
    </row>
    <row r="161" s="13" customFormat="1">
      <c r="A161" s="13"/>
      <c r="B161" s="196"/>
      <c r="C161" s="13"/>
      <c r="D161" s="191" t="s">
        <v>227</v>
      </c>
      <c r="E161" s="197" t="s">
        <v>1</v>
      </c>
      <c r="F161" s="198" t="s">
        <v>1149</v>
      </c>
      <c r="G161" s="13"/>
      <c r="H161" s="199">
        <v>172.80000000000001</v>
      </c>
      <c r="I161" s="200"/>
      <c r="J161" s="13"/>
      <c r="K161" s="13"/>
      <c r="L161" s="196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227</v>
      </c>
      <c r="AU161" s="197" t="s">
        <v>82</v>
      </c>
      <c r="AV161" s="13" t="s">
        <v>82</v>
      </c>
      <c r="AW161" s="13" t="s">
        <v>30</v>
      </c>
      <c r="AX161" s="13" t="s">
        <v>80</v>
      </c>
      <c r="AY161" s="197" t="s">
        <v>201</v>
      </c>
    </row>
    <row r="162" s="2" customFormat="1" ht="24.15" customHeight="1">
      <c r="A162" s="36"/>
      <c r="B162" s="177"/>
      <c r="C162" s="178" t="s">
        <v>260</v>
      </c>
      <c r="D162" s="178" t="s">
        <v>203</v>
      </c>
      <c r="E162" s="179" t="s">
        <v>927</v>
      </c>
      <c r="F162" s="180" t="s">
        <v>928</v>
      </c>
      <c r="G162" s="181" t="s">
        <v>224</v>
      </c>
      <c r="H162" s="182">
        <v>139</v>
      </c>
      <c r="I162" s="183"/>
      <c r="J162" s="184">
        <f>ROUND(I162*H162,2)</f>
        <v>0</v>
      </c>
      <c r="K162" s="180" t="s">
        <v>207</v>
      </c>
      <c r="L162" s="37"/>
      <c r="M162" s="185" t="s">
        <v>1</v>
      </c>
      <c r="N162" s="186" t="s">
        <v>38</v>
      </c>
      <c r="O162" s="75"/>
      <c r="P162" s="187">
        <f>O162*H162</f>
        <v>0</v>
      </c>
      <c r="Q162" s="187">
        <v>0</v>
      </c>
      <c r="R162" s="187">
        <f>Q162*H162</f>
        <v>0</v>
      </c>
      <c r="S162" s="187">
        <v>0</v>
      </c>
      <c r="T162" s="18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9" t="s">
        <v>208</v>
      </c>
      <c r="AT162" s="189" t="s">
        <v>203</v>
      </c>
      <c r="AU162" s="189" t="s">
        <v>82</v>
      </c>
      <c r="AY162" s="17" t="s">
        <v>201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7" t="s">
        <v>80</v>
      </c>
      <c r="BK162" s="190">
        <f>ROUND(I162*H162,2)</f>
        <v>0</v>
      </c>
      <c r="BL162" s="17" t="s">
        <v>208</v>
      </c>
      <c r="BM162" s="189" t="s">
        <v>1150</v>
      </c>
    </row>
    <row r="163" s="2" customFormat="1">
      <c r="A163" s="36"/>
      <c r="B163" s="37"/>
      <c r="C163" s="36"/>
      <c r="D163" s="191" t="s">
        <v>210</v>
      </c>
      <c r="E163" s="36"/>
      <c r="F163" s="192" t="s">
        <v>930</v>
      </c>
      <c r="G163" s="36"/>
      <c r="H163" s="36"/>
      <c r="I163" s="193"/>
      <c r="J163" s="36"/>
      <c r="K163" s="36"/>
      <c r="L163" s="37"/>
      <c r="M163" s="194"/>
      <c r="N163" s="195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210</v>
      </c>
      <c r="AU163" s="17" t="s">
        <v>82</v>
      </c>
    </row>
    <row r="164" s="13" customFormat="1">
      <c r="A164" s="13"/>
      <c r="B164" s="196"/>
      <c r="C164" s="13"/>
      <c r="D164" s="191" t="s">
        <v>227</v>
      </c>
      <c r="E164" s="197" t="s">
        <v>1</v>
      </c>
      <c r="F164" s="198" t="s">
        <v>1151</v>
      </c>
      <c r="G164" s="13"/>
      <c r="H164" s="199">
        <v>144</v>
      </c>
      <c r="I164" s="200"/>
      <c r="J164" s="13"/>
      <c r="K164" s="13"/>
      <c r="L164" s="196"/>
      <c r="M164" s="201"/>
      <c r="N164" s="202"/>
      <c r="O164" s="202"/>
      <c r="P164" s="202"/>
      <c r="Q164" s="202"/>
      <c r="R164" s="202"/>
      <c r="S164" s="202"/>
      <c r="T164" s="20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7" t="s">
        <v>227</v>
      </c>
      <c r="AU164" s="197" t="s">
        <v>82</v>
      </c>
      <c r="AV164" s="13" t="s">
        <v>82</v>
      </c>
      <c r="AW164" s="13" t="s">
        <v>30</v>
      </c>
      <c r="AX164" s="13" t="s">
        <v>73</v>
      </c>
      <c r="AY164" s="197" t="s">
        <v>201</v>
      </c>
    </row>
    <row r="165" s="13" customFormat="1">
      <c r="A165" s="13"/>
      <c r="B165" s="196"/>
      <c r="C165" s="13"/>
      <c r="D165" s="191" t="s">
        <v>227</v>
      </c>
      <c r="E165" s="197" t="s">
        <v>1</v>
      </c>
      <c r="F165" s="198" t="s">
        <v>1152</v>
      </c>
      <c r="G165" s="13"/>
      <c r="H165" s="199">
        <v>-5</v>
      </c>
      <c r="I165" s="200"/>
      <c r="J165" s="13"/>
      <c r="K165" s="13"/>
      <c r="L165" s="196"/>
      <c r="M165" s="201"/>
      <c r="N165" s="202"/>
      <c r="O165" s="202"/>
      <c r="P165" s="202"/>
      <c r="Q165" s="202"/>
      <c r="R165" s="202"/>
      <c r="S165" s="202"/>
      <c r="T165" s="20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7" t="s">
        <v>227</v>
      </c>
      <c r="AU165" s="197" t="s">
        <v>82</v>
      </c>
      <c r="AV165" s="13" t="s">
        <v>82</v>
      </c>
      <c r="AW165" s="13" t="s">
        <v>30</v>
      </c>
      <c r="AX165" s="13" t="s">
        <v>73</v>
      </c>
      <c r="AY165" s="197" t="s">
        <v>201</v>
      </c>
    </row>
    <row r="166" s="14" customFormat="1">
      <c r="A166" s="14"/>
      <c r="B166" s="214"/>
      <c r="C166" s="14"/>
      <c r="D166" s="191" t="s">
        <v>227</v>
      </c>
      <c r="E166" s="215" t="s">
        <v>1</v>
      </c>
      <c r="F166" s="216" t="s">
        <v>280</v>
      </c>
      <c r="G166" s="14"/>
      <c r="H166" s="217">
        <v>139</v>
      </c>
      <c r="I166" s="218"/>
      <c r="J166" s="14"/>
      <c r="K166" s="14"/>
      <c r="L166" s="214"/>
      <c r="M166" s="219"/>
      <c r="N166" s="220"/>
      <c r="O166" s="220"/>
      <c r="P166" s="220"/>
      <c r="Q166" s="220"/>
      <c r="R166" s="220"/>
      <c r="S166" s="220"/>
      <c r="T166" s="22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15" t="s">
        <v>227</v>
      </c>
      <c r="AU166" s="215" t="s">
        <v>82</v>
      </c>
      <c r="AV166" s="14" t="s">
        <v>208</v>
      </c>
      <c r="AW166" s="14" t="s">
        <v>30</v>
      </c>
      <c r="AX166" s="14" t="s">
        <v>80</v>
      </c>
      <c r="AY166" s="215" t="s">
        <v>201</v>
      </c>
    </row>
    <row r="167" s="2" customFormat="1" ht="16.5" customHeight="1">
      <c r="A167" s="36"/>
      <c r="B167" s="177"/>
      <c r="C167" s="204" t="s">
        <v>267</v>
      </c>
      <c r="D167" s="204" t="s">
        <v>261</v>
      </c>
      <c r="E167" s="205" t="s">
        <v>933</v>
      </c>
      <c r="F167" s="206" t="s">
        <v>934</v>
      </c>
      <c r="G167" s="207" t="s">
        <v>264</v>
      </c>
      <c r="H167" s="208">
        <v>236.30000000000001</v>
      </c>
      <c r="I167" s="209"/>
      <c r="J167" s="210">
        <f>ROUND(I167*H167,2)</f>
        <v>0</v>
      </c>
      <c r="K167" s="206" t="s">
        <v>207</v>
      </c>
      <c r="L167" s="211"/>
      <c r="M167" s="212" t="s">
        <v>1</v>
      </c>
      <c r="N167" s="213" t="s">
        <v>38</v>
      </c>
      <c r="O167" s="75"/>
      <c r="P167" s="187">
        <f>O167*H167</f>
        <v>0</v>
      </c>
      <c r="Q167" s="187">
        <v>1</v>
      </c>
      <c r="R167" s="187">
        <f>Q167*H167</f>
        <v>236.30000000000001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248</v>
      </c>
      <c r="AT167" s="189" t="s">
        <v>261</v>
      </c>
      <c r="AU167" s="189" t="s">
        <v>82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208</v>
      </c>
      <c r="BM167" s="189" t="s">
        <v>1153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934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82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1154</v>
      </c>
      <c r="G169" s="13"/>
      <c r="H169" s="199">
        <v>236.30000000000001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82</v>
      </c>
      <c r="AV169" s="13" t="s">
        <v>82</v>
      </c>
      <c r="AW169" s="13" t="s">
        <v>30</v>
      </c>
      <c r="AX169" s="13" t="s">
        <v>80</v>
      </c>
      <c r="AY169" s="197" t="s">
        <v>201</v>
      </c>
    </row>
    <row r="170" s="12" customFormat="1" ht="22.8" customHeight="1">
      <c r="A170" s="12"/>
      <c r="B170" s="164"/>
      <c r="C170" s="12"/>
      <c r="D170" s="165" t="s">
        <v>72</v>
      </c>
      <c r="E170" s="175" t="s">
        <v>208</v>
      </c>
      <c r="F170" s="175" t="s">
        <v>375</v>
      </c>
      <c r="G170" s="12"/>
      <c r="H170" s="12"/>
      <c r="I170" s="167"/>
      <c r="J170" s="176">
        <f>BK170</f>
        <v>0</v>
      </c>
      <c r="K170" s="12"/>
      <c r="L170" s="164"/>
      <c r="M170" s="169"/>
      <c r="N170" s="170"/>
      <c r="O170" s="170"/>
      <c r="P170" s="171">
        <f>SUM(P171:P185)</f>
        <v>0</v>
      </c>
      <c r="Q170" s="170"/>
      <c r="R170" s="171">
        <f>SUM(R171:R185)</f>
        <v>7.6181993978399998</v>
      </c>
      <c r="S170" s="170"/>
      <c r="T170" s="172">
        <f>SUM(T171:T185)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65" t="s">
        <v>80</v>
      </c>
      <c r="AT170" s="173" t="s">
        <v>72</v>
      </c>
      <c r="AU170" s="173" t="s">
        <v>80</v>
      </c>
      <c r="AY170" s="165" t="s">
        <v>201</v>
      </c>
      <c r="BK170" s="174">
        <f>SUM(BK171:BK185)</f>
        <v>0</v>
      </c>
    </row>
    <row r="171" s="2" customFormat="1" ht="33" customHeight="1">
      <c r="A171" s="36"/>
      <c r="B171" s="177"/>
      <c r="C171" s="178" t="s">
        <v>8</v>
      </c>
      <c r="D171" s="178" t="s">
        <v>203</v>
      </c>
      <c r="E171" s="179" t="s">
        <v>962</v>
      </c>
      <c r="F171" s="180" t="s">
        <v>963</v>
      </c>
      <c r="G171" s="181" t="s">
        <v>224</v>
      </c>
      <c r="H171" s="182">
        <v>6.7140000000000004</v>
      </c>
      <c r="I171" s="183"/>
      <c r="J171" s="184">
        <f>ROUND(I171*H171,2)</f>
        <v>0</v>
      </c>
      <c r="K171" s="180" t="s">
        <v>207</v>
      </c>
      <c r="L171" s="37"/>
      <c r="M171" s="185" t="s">
        <v>1</v>
      </c>
      <c r="N171" s="186" t="s">
        <v>38</v>
      </c>
      <c r="O171" s="75"/>
      <c r="P171" s="187">
        <f>O171*H171</f>
        <v>0</v>
      </c>
      <c r="Q171" s="187">
        <v>0</v>
      </c>
      <c r="R171" s="187">
        <f>Q171*H171</f>
        <v>0</v>
      </c>
      <c r="S171" s="187">
        <v>0</v>
      </c>
      <c r="T171" s="18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9" t="s">
        <v>208</v>
      </c>
      <c r="AT171" s="189" t="s">
        <v>203</v>
      </c>
      <c r="AU171" s="189" t="s">
        <v>82</v>
      </c>
      <c r="AY171" s="17" t="s">
        <v>201</v>
      </c>
      <c r="BE171" s="190">
        <f>IF(N171="základní",J171,0)</f>
        <v>0</v>
      </c>
      <c r="BF171" s="190">
        <f>IF(N171="snížená",J171,0)</f>
        <v>0</v>
      </c>
      <c r="BG171" s="190">
        <f>IF(N171="zákl. přenesená",J171,0)</f>
        <v>0</v>
      </c>
      <c r="BH171" s="190">
        <f>IF(N171="sníž. přenesená",J171,0)</f>
        <v>0</v>
      </c>
      <c r="BI171" s="190">
        <f>IF(N171="nulová",J171,0)</f>
        <v>0</v>
      </c>
      <c r="BJ171" s="17" t="s">
        <v>80</v>
      </c>
      <c r="BK171" s="190">
        <f>ROUND(I171*H171,2)</f>
        <v>0</v>
      </c>
      <c r="BL171" s="17" t="s">
        <v>208</v>
      </c>
      <c r="BM171" s="189" t="s">
        <v>1155</v>
      </c>
    </row>
    <row r="172" s="2" customFormat="1">
      <c r="A172" s="36"/>
      <c r="B172" s="37"/>
      <c r="C172" s="36"/>
      <c r="D172" s="191" t="s">
        <v>210</v>
      </c>
      <c r="E172" s="36"/>
      <c r="F172" s="192" t="s">
        <v>965</v>
      </c>
      <c r="G172" s="36"/>
      <c r="H172" s="36"/>
      <c r="I172" s="193"/>
      <c r="J172" s="36"/>
      <c r="K172" s="36"/>
      <c r="L172" s="37"/>
      <c r="M172" s="194"/>
      <c r="N172" s="195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210</v>
      </c>
      <c r="AU172" s="17" t="s">
        <v>82</v>
      </c>
    </row>
    <row r="173" s="13" customFormat="1">
      <c r="A173" s="13"/>
      <c r="B173" s="196"/>
      <c r="C173" s="13"/>
      <c r="D173" s="191" t="s">
        <v>227</v>
      </c>
      <c r="E173" s="197" t="s">
        <v>1</v>
      </c>
      <c r="F173" s="198" t="s">
        <v>1156</v>
      </c>
      <c r="G173" s="13"/>
      <c r="H173" s="199">
        <v>4.5</v>
      </c>
      <c r="I173" s="200"/>
      <c r="J173" s="13"/>
      <c r="K173" s="13"/>
      <c r="L173" s="196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227</v>
      </c>
      <c r="AU173" s="197" t="s">
        <v>82</v>
      </c>
      <c r="AV173" s="13" t="s">
        <v>82</v>
      </c>
      <c r="AW173" s="13" t="s">
        <v>30</v>
      </c>
      <c r="AX173" s="13" t="s">
        <v>73</v>
      </c>
      <c r="AY173" s="197" t="s">
        <v>201</v>
      </c>
    </row>
    <row r="174" s="13" customFormat="1">
      <c r="A174" s="13"/>
      <c r="B174" s="196"/>
      <c r="C174" s="13"/>
      <c r="D174" s="191" t="s">
        <v>227</v>
      </c>
      <c r="E174" s="197" t="s">
        <v>1</v>
      </c>
      <c r="F174" s="198" t="s">
        <v>1157</v>
      </c>
      <c r="G174" s="13"/>
      <c r="H174" s="199">
        <v>1.9199999999999999</v>
      </c>
      <c r="I174" s="200"/>
      <c r="J174" s="13"/>
      <c r="K174" s="13"/>
      <c r="L174" s="196"/>
      <c r="M174" s="201"/>
      <c r="N174" s="202"/>
      <c r="O174" s="202"/>
      <c r="P174" s="202"/>
      <c r="Q174" s="202"/>
      <c r="R174" s="202"/>
      <c r="S174" s="202"/>
      <c r="T174" s="20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7" t="s">
        <v>227</v>
      </c>
      <c r="AU174" s="197" t="s">
        <v>82</v>
      </c>
      <c r="AV174" s="13" t="s">
        <v>82</v>
      </c>
      <c r="AW174" s="13" t="s">
        <v>30</v>
      </c>
      <c r="AX174" s="13" t="s">
        <v>73</v>
      </c>
      <c r="AY174" s="197" t="s">
        <v>201</v>
      </c>
    </row>
    <row r="175" s="13" customFormat="1">
      <c r="A175" s="13"/>
      <c r="B175" s="196"/>
      <c r="C175" s="13"/>
      <c r="D175" s="191" t="s">
        <v>227</v>
      </c>
      <c r="E175" s="197" t="s">
        <v>1</v>
      </c>
      <c r="F175" s="198" t="s">
        <v>1158</v>
      </c>
      <c r="G175" s="13"/>
      <c r="H175" s="199">
        <v>0.29399999999999998</v>
      </c>
      <c r="I175" s="200"/>
      <c r="J175" s="13"/>
      <c r="K175" s="13"/>
      <c r="L175" s="196"/>
      <c r="M175" s="201"/>
      <c r="N175" s="202"/>
      <c r="O175" s="202"/>
      <c r="P175" s="202"/>
      <c r="Q175" s="202"/>
      <c r="R175" s="202"/>
      <c r="S175" s="202"/>
      <c r="T175" s="20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97" t="s">
        <v>227</v>
      </c>
      <c r="AU175" s="197" t="s">
        <v>82</v>
      </c>
      <c r="AV175" s="13" t="s">
        <v>82</v>
      </c>
      <c r="AW175" s="13" t="s">
        <v>30</v>
      </c>
      <c r="AX175" s="13" t="s">
        <v>73</v>
      </c>
      <c r="AY175" s="197" t="s">
        <v>201</v>
      </c>
    </row>
    <row r="176" s="14" customFormat="1">
      <c r="A176" s="14"/>
      <c r="B176" s="214"/>
      <c r="C176" s="14"/>
      <c r="D176" s="191" t="s">
        <v>227</v>
      </c>
      <c r="E176" s="215" t="s">
        <v>1</v>
      </c>
      <c r="F176" s="216" t="s">
        <v>280</v>
      </c>
      <c r="G176" s="14"/>
      <c r="H176" s="217">
        <v>6.7139999999999995</v>
      </c>
      <c r="I176" s="218"/>
      <c r="J176" s="14"/>
      <c r="K176" s="14"/>
      <c r="L176" s="214"/>
      <c r="M176" s="219"/>
      <c r="N176" s="220"/>
      <c r="O176" s="220"/>
      <c r="P176" s="220"/>
      <c r="Q176" s="220"/>
      <c r="R176" s="220"/>
      <c r="S176" s="220"/>
      <c r="T176" s="22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15" t="s">
        <v>227</v>
      </c>
      <c r="AU176" s="215" t="s">
        <v>82</v>
      </c>
      <c r="AV176" s="14" t="s">
        <v>208</v>
      </c>
      <c r="AW176" s="14" t="s">
        <v>30</v>
      </c>
      <c r="AX176" s="14" t="s">
        <v>80</v>
      </c>
      <c r="AY176" s="215" t="s">
        <v>201</v>
      </c>
    </row>
    <row r="177" s="2" customFormat="1" ht="24.15" customHeight="1">
      <c r="A177" s="36"/>
      <c r="B177" s="177"/>
      <c r="C177" s="178" t="s">
        <v>281</v>
      </c>
      <c r="D177" s="178" t="s">
        <v>203</v>
      </c>
      <c r="E177" s="179" t="s">
        <v>967</v>
      </c>
      <c r="F177" s="180" t="s">
        <v>968</v>
      </c>
      <c r="G177" s="181" t="s">
        <v>264</v>
      </c>
      <c r="H177" s="182">
        <v>1.0069999999999999</v>
      </c>
      <c r="I177" s="183"/>
      <c r="J177" s="184">
        <f>ROUND(I177*H177,2)</f>
        <v>0</v>
      </c>
      <c r="K177" s="180" t="s">
        <v>207</v>
      </c>
      <c r="L177" s="37"/>
      <c r="M177" s="185" t="s">
        <v>1</v>
      </c>
      <c r="N177" s="186" t="s">
        <v>38</v>
      </c>
      <c r="O177" s="75"/>
      <c r="P177" s="187">
        <f>O177*H177</f>
        <v>0</v>
      </c>
      <c r="Q177" s="187">
        <v>1.0584031199999999</v>
      </c>
      <c r="R177" s="187">
        <f>Q177*H177</f>
        <v>1.0658119418399998</v>
      </c>
      <c r="S177" s="187">
        <v>0</v>
      </c>
      <c r="T177" s="18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9" t="s">
        <v>208</v>
      </c>
      <c r="AT177" s="189" t="s">
        <v>203</v>
      </c>
      <c r="AU177" s="189" t="s">
        <v>82</v>
      </c>
      <c r="AY177" s="17" t="s">
        <v>201</v>
      </c>
      <c r="BE177" s="190">
        <f>IF(N177="základní",J177,0)</f>
        <v>0</v>
      </c>
      <c r="BF177" s="190">
        <f>IF(N177="snížená",J177,0)</f>
        <v>0</v>
      </c>
      <c r="BG177" s="190">
        <f>IF(N177="zákl. přenesená",J177,0)</f>
        <v>0</v>
      </c>
      <c r="BH177" s="190">
        <f>IF(N177="sníž. přenesená",J177,0)</f>
        <v>0</v>
      </c>
      <c r="BI177" s="190">
        <f>IF(N177="nulová",J177,0)</f>
        <v>0</v>
      </c>
      <c r="BJ177" s="17" t="s">
        <v>80</v>
      </c>
      <c r="BK177" s="190">
        <f>ROUND(I177*H177,2)</f>
        <v>0</v>
      </c>
      <c r="BL177" s="17" t="s">
        <v>208</v>
      </c>
      <c r="BM177" s="189" t="s">
        <v>1159</v>
      </c>
    </row>
    <row r="178" s="2" customFormat="1">
      <c r="A178" s="36"/>
      <c r="B178" s="37"/>
      <c r="C178" s="36"/>
      <c r="D178" s="191" t="s">
        <v>210</v>
      </c>
      <c r="E178" s="36"/>
      <c r="F178" s="192" t="s">
        <v>970</v>
      </c>
      <c r="G178" s="36"/>
      <c r="H178" s="36"/>
      <c r="I178" s="193"/>
      <c r="J178" s="36"/>
      <c r="K178" s="36"/>
      <c r="L178" s="37"/>
      <c r="M178" s="194"/>
      <c r="N178" s="195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210</v>
      </c>
      <c r="AU178" s="17" t="s">
        <v>82</v>
      </c>
    </row>
    <row r="179" s="13" customFormat="1">
      <c r="A179" s="13"/>
      <c r="B179" s="196"/>
      <c r="C179" s="13"/>
      <c r="D179" s="191" t="s">
        <v>227</v>
      </c>
      <c r="E179" s="197" t="s">
        <v>1</v>
      </c>
      <c r="F179" s="198" t="s">
        <v>1160</v>
      </c>
      <c r="G179" s="13"/>
      <c r="H179" s="199">
        <v>1.0069999999999999</v>
      </c>
      <c r="I179" s="200"/>
      <c r="J179" s="13"/>
      <c r="K179" s="13"/>
      <c r="L179" s="196"/>
      <c r="M179" s="201"/>
      <c r="N179" s="202"/>
      <c r="O179" s="202"/>
      <c r="P179" s="202"/>
      <c r="Q179" s="202"/>
      <c r="R179" s="202"/>
      <c r="S179" s="202"/>
      <c r="T179" s="20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7" t="s">
        <v>227</v>
      </c>
      <c r="AU179" s="197" t="s">
        <v>82</v>
      </c>
      <c r="AV179" s="13" t="s">
        <v>82</v>
      </c>
      <c r="AW179" s="13" t="s">
        <v>30</v>
      </c>
      <c r="AX179" s="13" t="s">
        <v>80</v>
      </c>
      <c r="AY179" s="197" t="s">
        <v>201</v>
      </c>
    </row>
    <row r="180" s="2" customFormat="1" ht="33" customHeight="1">
      <c r="A180" s="36"/>
      <c r="B180" s="177"/>
      <c r="C180" s="178" t="s">
        <v>286</v>
      </c>
      <c r="D180" s="178" t="s">
        <v>203</v>
      </c>
      <c r="E180" s="179" t="s">
        <v>377</v>
      </c>
      <c r="F180" s="180" t="s">
        <v>378</v>
      </c>
      <c r="G180" s="181" t="s">
        <v>206</v>
      </c>
      <c r="H180" s="182">
        <v>5.0880000000000001</v>
      </c>
      <c r="I180" s="183"/>
      <c r="J180" s="184">
        <f>ROUND(I180*H180,2)</f>
        <v>0</v>
      </c>
      <c r="K180" s="180" t="s">
        <v>207</v>
      </c>
      <c r="L180" s="37"/>
      <c r="M180" s="185" t="s">
        <v>1</v>
      </c>
      <c r="N180" s="186" t="s">
        <v>38</v>
      </c>
      <c r="O180" s="75"/>
      <c r="P180" s="187">
        <f>O180*H180</f>
        <v>0</v>
      </c>
      <c r="Q180" s="187">
        <v>0</v>
      </c>
      <c r="R180" s="187">
        <f>Q180*H180</f>
        <v>0</v>
      </c>
      <c r="S180" s="187">
        <v>0</v>
      </c>
      <c r="T180" s="188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89" t="s">
        <v>208</v>
      </c>
      <c r="AT180" s="189" t="s">
        <v>203</v>
      </c>
      <c r="AU180" s="189" t="s">
        <v>82</v>
      </c>
      <c r="AY180" s="17" t="s">
        <v>201</v>
      </c>
      <c r="BE180" s="190">
        <f>IF(N180="základní",J180,0)</f>
        <v>0</v>
      </c>
      <c r="BF180" s="190">
        <f>IF(N180="snížená",J180,0)</f>
        <v>0</v>
      </c>
      <c r="BG180" s="190">
        <f>IF(N180="zákl. přenesená",J180,0)</f>
        <v>0</v>
      </c>
      <c r="BH180" s="190">
        <f>IF(N180="sníž. přenesená",J180,0)</f>
        <v>0</v>
      </c>
      <c r="BI180" s="190">
        <f>IF(N180="nulová",J180,0)</f>
        <v>0</v>
      </c>
      <c r="BJ180" s="17" t="s">
        <v>80</v>
      </c>
      <c r="BK180" s="190">
        <f>ROUND(I180*H180,2)</f>
        <v>0</v>
      </c>
      <c r="BL180" s="17" t="s">
        <v>208</v>
      </c>
      <c r="BM180" s="189" t="s">
        <v>1161</v>
      </c>
    </row>
    <row r="181" s="2" customFormat="1">
      <c r="A181" s="36"/>
      <c r="B181" s="37"/>
      <c r="C181" s="36"/>
      <c r="D181" s="191" t="s">
        <v>210</v>
      </c>
      <c r="E181" s="36"/>
      <c r="F181" s="192" t="s">
        <v>380</v>
      </c>
      <c r="G181" s="36"/>
      <c r="H181" s="36"/>
      <c r="I181" s="193"/>
      <c r="J181" s="36"/>
      <c r="K181" s="36"/>
      <c r="L181" s="37"/>
      <c r="M181" s="194"/>
      <c r="N181" s="195"/>
      <c r="O181" s="75"/>
      <c r="P181" s="75"/>
      <c r="Q181" s="75"/>
      <c r="R181" s="75"/>
      <c r="S181" s="75"/>
      <c r="T181" s="7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7" t="s">
        <v>210</v>
      </c>
      <c r="AU181" s="17" t="s">
        <v>82</v>
      </c>
    </row>
    <row r="182" s="13" customFormat="1">
      <c r="A182" s="13"/>
      <c r="B182" s="196"/>
      <c r="C182" s="13"/>
      <c r="D182" s="191" t="s">
        <v>227</v>
      </c>
      <c r="E182" s="197" t="s">
        <v>1</v>
      </c>
      <c r="F182" s="198" t="s">
        <v>1162</v>
      </c>
      <c r="G182" s="13"/>
      <c r="H182" s="199">
        <v>5.0880000000000001</v>
      </c>
      <c r="I182" s="200"/>
      <c r="J182" s="13"/>
      <c r="K182" s="13"/>
      <c r="L182" s="196"/>
      <c r="M182" s="201"/>
      <c r="N182" s="202"/>
      <c r="O182" s="202"/>
      <c r="P182" s="202"/>
      <c r="Q182" s="202"/>
      <c r="R182" s="202"/>
      <c r="S182" s="202"/>
      <c r="T182" s="20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7" t="s">
        <v>227</v>
      </c>
      <c r="AU182" s="197" t="s">
        <v>82</v>
      </c>
      <c r="AV182" s="13" t="s">
        <v>82</v>
      </c>
      <c r="AW182" s="13" t="s">
        <v>30</v>
      </c>
      <c r="AX182" s="13" t="s">
        <v>73</v>
      </c>
      <c r="AY182" s="197" t="s">
        <v>201</v>
      </c>
    </row>
    <row r="183" s="14" customFormat="1">
      <c r="A183" s="14"/>
      <c r="B183" s="214"/>
      <c r="C183" s="14"/>
      <c r="D183" s="191" t="s">
        <v>227</v>
      </c>
      <c r="E183" s="215" t="s">
        <v>1</v>
      </c>
      <c r="F183" s="216" t="s">
        <v>280</v>
      </c>
      <c r="G183" s="14"/>
      <c r="H183" s="217">
        <v>5.0880000000000001</v>
      </c>
      <c r="I183" s="218"/>
      <c r="J183" s="14"/>
      <c r="K183" s="14"/>
      <c r="L183" s="214"/>
      <c r="M183" s="219"/>
      <c r="N183" s="220"/>
      <c r="O183" s="220"/>
      <c r="P183" s="220"/>
      <c r="Q183" s="220"/>
      <c r="R183" s="220"/>
      <c r="S183" s="220"/>
      <c r="T183" s="22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15" t="s">
        <v>227</v>
      </c>
      <c r="AU183" s="215" t="s">
        <v>82</v>
      </c>
      <c r="AV183" s="14" t="s">
        <v>208</v>
      </c>
      <c r="AW183" s="14" t="s">
        <v>30</v>
      </c>
      <c r="AX183" s="14" t="s">
        <v>80</v>
      </c>
      <c r="AY183" s="215" t="s">
        <v>201</v>
      </c>
    </row>
    <row r="184" s="2" customFormat="1" ht="33" customHeight="1">
      <c r="A184" s="36"/>
      <c r="B184" s="177"/>
      <c r="C184" s="178" t="s">
        <v>291</v>
      </c>
      <c r="D184" s="178" t="s">
        <v>203</v>
      </c>
      <c r="E184" s="179" t="s">
        <v>391</v>
      </c>
      <c r="F184" s="180" t="s">
        <v>392</v>
      </c>
      <c r="G184" s="181" t="s">
        <v>206</v>
      </c>
      <c r="H184" s="182">
        <v>5.0880000000000001</v>
      </c>
      <c r="I184" s="183"/>
      <c r="J184" s="184">
        <f>ROUND(I184*H184,2)</f>
        <v>0</v>
      </c>
      <c r="K184" s="180" t="s">
        <v>207</v>
      </c>
      <c r="L184" s="37"/>
      <c r="M184" s="185" t="s">
        <v>1</v>
      </c>
      <c r="N184" s="186" t="s">
        <v>38</v>
      </c>
      <c r="O184" s="75"/>
      <c r="P184" s="187">
        <f>O184*H184</f>
        <v>0</v>
      </c>
      <c r="Q184" s="187">
        <v>1.287812</v>
      </c>
      <c r="R184" s="187">
        <f>Q184*H184</f>
        <v>6.5523874559999999</v>
      </c>
      <c r="S184" s="187">
        <v>0</v>
      </c>
      <c r="T184" s="188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89" t="s">
        <v>208</v>
      </c>
      <c r="AT184" s="189" t="s">
        <v>203</v>
      </c>
      <c r="AU184" s="189" t="s">
        <v>82</v>
      </c>
      <c r="AY184" s="17" t="s">
        <v>201</v>
      </c>
      <c r="BE184" s="190">
        <f>IF(N184="základní",J184,0)</f>
        <v>0</v>
      </c>
      <c r="BF184" s="190">
        <f>IF(N184="snížená",J184,0)</f>
        <v>0</v>
      </c>
      <c r="BG184" s="190">
        <f>IF(N184="zákl. přenesená",J184,0)</f>
        <v>0</v>
      </c>
      <c r="BH184" s="190">
        <f>IF(N184="sníž. přenesená",J184,0)</f>
        <v>0</v>
      </c>
      <c r="BI184" s="190">
        <f>IF(N184="nulová",J184,0)</f>
        <v>0</v>
      </c>
      <c r="BJ184" s="17" t="s">
        <v>80</v>
      </c>
      <c r="BK184" s="190">
        <f>ROUND(I184*H184,2)</f>
        <v>0</v>
      </c>
      <c r="BL184" s="17" t="s">
        <v>208</v>
      </c>
      <c r="BM184" s="189" t="s">
        <v>1163</v>
      </c>
    </row>
    <row r="185" s="2" customFormat="1">
      <c r="A185" s="36"/>
      <c r="B185" s="37"/>
      <c r="C185" s="36"/>
      <c r="D185" s="191" t="s">
        <v>210</v>
      </c>
      <c r="E185" s="36"/>
      <c r="F185" s="192" t="s">
        <v>394</v>
      </c>
      <c r="G185" s="36"/>
      <c r="H185" s="36"/>
      <c r="I185" s="193"/>
      <c r="J185" s="36"/>
      <c r="K185" s="36"/>
      <c r="L185" s="37"/>
      <c r="M185" s="194"/>
      <c r="N185" s="195"/>
      <c r="O185" s="75"/>
      <c r="P185" s="75"/>
      <c r="Q185" s="75"/>
      <c r="R185" s="75"/>
      <c r="S185" s="75"/>
      <c r="T185" s="7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7" t="s">
        <v>210</v>
      </c>
      <c r="AU185" s="17" t="s">
        <v>82</v>
      </c>
    </row>
    <row r="186" s="12" customFormat="1" ht="22.8" customHeight="1">
      <c r="A186" s="12"/>
      <c r="B186" s="164"/>
      <c r="C186" s="12"/>
      <c r="D186" s="165" t="s">
        <v>72</v>
      </c>
      <c r="E186" s="175" t="s">
        <v>254</v>
      </c>
      <c r="F186" s="175" t="s">
        <v>415</v>
      </c>
      <c r="G186" s="12"/>
      <c r="H186" s="12"/>
      <c r="I186" s="167"/>
      <c r="J186" s="176">
        <f>BK186</f>
        <v>0</v>
      </c>
      <c r="K186" s="12"/>
      <c r="L186" s="164"/>
      <c r="M186" s="169"/>
      <c r="N186" s="170"/>
      <c r="O186" s="170"/>
      <c r="P186" s="171">
        <f>SUM(P187:P217)</f>
        <v>0</v>
      </c>
      <c r="Q186" s="170"/>
      <c r="R186" s="171">
        <f>SUM(R187:R217)</f>
        <v>67.114529456</v>
      </c>
      <c r="S186" s="170"/>
      <c r="T186" s="172">
        <f>SUM(T187:T217)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65" t="s">
        <v>80</v>
      </c>
      <c r="AT186" s="173" t="s">
        <v>72</v>
      </c>
      <c r="AU186" s="173" t="s">
        <v>80</v>
      </c>
      <c r="AY186" s="165" t="s">
        <v>201</v>
      </c>
      <c r="BK186" s="174">
        <f>SUM(BK187:BK217)</f>
        <v>0</v>
      </c>
    </row>
    <row r="187" s="2" customFormat="1" ht="16.5" customHeight="1">
      <c r="A187" s="36"/>
      <c r="B187" s="177"/>
      <c r="C187" s="178" t="s">
        <v>296</v>
      </c>
      <c r="D187" s="178" t="s">
        <v>203</v>
      </c>
      <c r="E187" s="179" t="s">
        <v>417</v>
      </c>
      <c r="F187" s="180" t="s">
        <v>418</v>
      </c>
      <c r="G187" s="181" t="s">
        <v>238</v>
      </c>
      <c r="H187" s="182">
        <v>4</v>
      </c>
      <c r="I187" s="183"/>
      <c r="J187" s="184">
        <f>ROUND(I187*H187,2)</f>
        <v>0</v>
      </c>
      <c r="K187" s="180" t="s">
        <v>207</v>
      </c>
      <c r="L187" s="37"/>
      <c r="M187" s="185" t="s">
        <v>1</v>
      </c>
      <c r="N187" s="186" t="s">
        <v>38</v>
      </c>
      <c r="O187" s="75"/>
      <c r="P187" s="187">
        <f>O187*H187</f>
        <v>0</v>
      </c>
      <c r="Q187" s="187">
        <v>0.00117</v>
      </c>
      <c r="R187" s="187">
        <f>Q187*H187</f>
        <v>0.0046800000000000001</v>
      </c>
      <c r="S187" s="187">
        <v>0</v>
      </c>
      <c r="T187" s="188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89" t="s">
        <v>208</v>
      </c>
      <c r="AT187" s="189" t="s">
        <v>203</v>
      </c>
      <c r="AU187" s="189" t="s">
        <v>82</v>
      </c>
      <c r="AY187" s="17" t="s">
        <v>201</v>
      </c>
      <c r="BE187" s="190">
        <f>IF(N187="základní",J187,0)</f>
        <v>0</v>
      </c>
      <c r="BF187" s="190">
        <f>IF(N187="snížená",J187,0)</f>
        <v>0</v>
      </c>
      <c r="BG187" s="190">
        <f>IF(N187="zákl. přenesená",J187,0)</f>
        <v>0</v>
      </c>
      <c r="BH187" s="190">
        <f>IF(N187="sníž. přenesená",J187,0)</f>
        <v>0</v>
      </c>
      <c r="BI187" s="190">
        <f>IF(N187="nulová",J187,0)</f>
        <v>0</v>
      </c>
      <c r="BJ187" s="17" t="s">
        <v>80</v>
      </c>
      <c r="BK187" s="190">
        <f>ROUND(I187*H187,2)</f>
        <v>0</v>
      </c>
      <c r="BL187" s="17" t="s">
        <v>208</v>
      </c>
      <c r="BM187" s="189" t="s">
        <v>1164</v>
      </c>
    </row>
    <row r="188" s="2" customFormat="1">
      <c r="A188" s="36"/>
      <c r="B188" s="37"/>
      <c r="C188" s="36"/>
      <c r="D188" s="191" t="s">
        <v>210</v>
      </c>
      <c r="E188" s="36"/>
      <c r="F188" s="192" t="s">
        <v>420</v>
      </c>
      <c r="G188" s="36"/>
      <c r="H188" s="36"/>
      <c r="I188" s="193"/>
      <c r="J188" s="36"/>
      <c r="K188" s="36"/>
      <c r="L188" s="37"/>
      <c r="M188" s="194"/>
      <c r="N188" s="195"/>
      <c r="O188" s="75"/>
      <c r="P188" s="75"/>
      <c r="Q188" s="75"/>
      <c r="R188" s="75"/>
      <c r="S188" s="75"/>
      <c r="T188" s="7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7" t="s">
        <v>210</v>
      </c>
      <c r="AU188" s="17" t="s">
        <v>82</v>
      </c>
    </row>
    <row r="189" s="13" customFormat="1">
      <c r="A189" s="13"/>
      <c r="B189" s="196"/>
      <c r="C189" s="13"/>
      <c r="D189" s="191" t="s">
        <v>227</v>
      </c>
      <c r="E189" s="197" t="s">
        <v>1</v>
      </c>
      <c r="F189" s="198" t="s">
        <v>1165</v>
      </c>
      <c r="G189" s="13"/>
      <c r="H189" s="199">
        <v>4</v>
      </c>
      <c r="I189" s="200"/>
      <c r="J189" s="13"/>
      <c r="K189" s="13"/>
      <c r="L189" s="196"/>
      <c r="M189" s="201"/>
      <c r="N189" s="202"/>
      <c r="O189" s="202"/>
      <c r="P189" s="202"/>
      <c r="Q189" s="202"/>
      <c r="R189" s="202"/>
      <c r="S189" s="202"/>
      <c r="T189" s="20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197" t="s">
        <v>227</v>
      </c>
      <c r="AU189" s="197" t="s">
        <v>82</v>
      </c>
      <c r="AV189" s="13" t="s">
        <v>82</v>
      </c>
      <c r="AW189" s="13" t="s">
        <v>30</v>
      </c>
      <c r="AX189" s="13" t="s">
        <v>80</v>
      </c>
      <c r="AY189" s="197" t="s">
        <v>201</v>
      </c>
    </row>
    <row r="190" s="2" customFormat="1" ht="16.5" customHeight="1">
      <c r="A190" s="36"/>
      <c r="B190" s="177"/>
      <c r="C190" s="178" t="s">
        <v>301</v>
      </c>
      <c r="D190" s="178" t="s">
        <v>203</v>
      </c>
      <c r="E190" s="179" t="s">
        <v>423</v>
      </c>
      <c r="F190" s="180" t="s">
        <v>424</v>
      </c>
      <c r="G190" s="181" t="s">
        <v>238</v>
      </c>
      <c r="H190" s="182">
        <v>4</v>
      </c>
      <c r="I190" s="183"/>
      <c r="J190" s="184">
        <f>ROUND(I190*H190,2)</f>
        <v>0</v>
      </c>
      <c r="K190" s="180" t="s">
        <v>207</v>
      </c>
      <c r="L190" s="37"/>
      <c r="M190" s="185" t="s">
        <v>1</v>
      </c>
      <c r="N190" s="186" t="s">
        <v>38</v>
      </c>
      <c r="O190" s="75"/>
      <c r="P190" s="187">
        <f>O190*H190</f>
        <v>0</v>
      </c>
      <c r="Q190" s="187">
        <v>0.00058049999999999996</v>
      </c>
      <c r="R190" s="187">
        <f>Q190*H190</f>
        <v>0.0023219999999999998</v>
      </c>
      <c r="S190" s="187">
        <v>0</v>
      </c>
      <c r="T190" s="188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89" t="s">
        <v>208</v>
      </c>
      <c r="AT190" s="189" t="s">
        <v>203</v>
      </c>
      <c r="AU190" s="189" t="s">
        <v>82</v>
      </c>
      <c r="AY190" s="17" t="s">
        <v>201</v>
      </c>
      <c r="BE190" s="190">
        <f>IF(N190="základní",J190,0)</f>
        <v>0</v>
      </c>
      <c r="BF190" s="190">
        <f>IF(N190="snížená",J190,0)</f>
        <v>0</v>
      </c>
      <c r="BG190" s="190">
        <f>IF(N190="zákl. přenesená",J190,0)</f>
        <v>0</v>
      </c>
      <c r="BH190" s="190">
        <f>IF(N190="sníž. přenesená",J190,0)</f>
        <v>0</v>
      </c>
      <c r="BI190" s="190">
        <f>IF(N190="nulová",J190,0)</f>
        <v>0</v>
      </c>
      <c r="BJ190" s="17" t="s">
        <v>80</v>
      </c>
      <c r="BK190" s="190">
        <f>ROUND(I190*H190,2)</f>
        <v>0</v>
      </c>
      <c r="BL190" s="17" t="s">
        <v>208</v>
      </c>
      <c r="BM190" s="189" t="s">
        <v>1166</v>
      </c>
    </row>
    <row r="191" s="2" customFormat="1">
      <c r="A191" s="36"/>
      <c r="B191" s="37"/>
      <c r="C191" s="36"/>
      <c r="D191" s="191" t="s">
        <v>210</v>
      </c>
      <c r="E191" s="36"/>
      <c r="F191" s="192" t="s">
        <v>426</v>
      </c>
      <c r="G191" s="36"/>
      <c r="H191" s="36"/>
      <c r="I191" s="193"/>
      <c r="J191" s="36"/>
      <c r="K191" s="36"/>
      <c r="L191" s="37"/>
      <c r="M191" s="194"/>
      <c r="N191" s="195"/>
      <c r="O191" s="75"/>
      <c r="P191" s="75"/>
      <c r="Q191" s="75"/>
      <c r="R191" s="75"/>
      <c r="S191" s="75"/>
      <c r="T191" s="7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7" t="s">
        <v>210</v>
      </c>
      <c r="AU191" s="17" t="s">
        <v>82</v>
      </c>
    </row>
    <row r="192" s="2" customFormat="1" ht="24.15" customHeight="1">
      <c r="A192" s="36"/>
      <c r="B192" s="177"/>
      <c r="C192" s="204" t="s">
        <v>309</v>
      </c>
      <c r="D192" s="204" t="s">
        <v>261</v>
      </c>
      <c r="E192" s="205" t="s">
        <v>428</v>
      </c>
      <c r="F192" s="206" t="s">
        <v>429</v>
      </c>
      <c r="G192" s="207" t="s">
        <v>264</v>
      </c>
      <c r="H192" s="208">
        <v>0.079000000000000001</v>
      </c>
      <c r="I192" s="209"/>
      <c r="J192" s="210">
        <f>ROUND(I192*H192,2)</f>
        <v>0</v>
      </c>
      <c r="K192" s="206" t="s">
        <v>207</v>
      </c>
      <c r="L192" s="211"/>
      <c r="M192" s="212" t="s">
        <v>1</v>
      </c>
      <c r="N192" s="213" t="s">
        <v>38</v>
      </c>
      <c r="O192" s="75"/>
      <c r="P192" s="187">
        <f>O192*H192</f>
        <v>0</v>
      </c>
      <c r="Q192" s="187">
        <v>1</v>
      </c>
      <c r="R192" s="187">
        <f>Q192*H192</f>
        <v>0.079000000000000001</v>
      </c>
      <c r="S192" s="187">
        <v>0</v>
      </c>
      <c r="T192" s="18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9" t="s">
        <v>248</v>
      </c>
      <c r="AT192" s="189" t="s">
        <v>261</v>
      </c>
      <c r="AU192" s="189" t="s">
        <v>82</v>
      </c>
      <c r="AY192" s="17" t="s">
        <v>201</v>
      </c>
      <c r="BE192" s="190">
        <f>IF(N192="základní",J192,0)</f>
        <v>0</v>
      </c>
      <c r="BF192" s="190">
        <f>IF(N192="snížená",J192,0)</f>
        <v>0</v>
      </c>
      <c r="BG192" s="190">
        <f>IF(N192="zákl. přenesená",J192,0)</f>
        <v>0</v>
      </c>
      <c r="BH192" s="190">
        <f>IF(N192="sníž. přenesená",J192,0)</f>
        <v>0</v>
      </c>
      <c r="BI192" s="190">
        <f>IF(N192="nulová",J192,0)</f>
        <v>0</v>
      </c>
      <c r="BJ192" s="17" t="s">
        <v>80</v>
      </c>
      <c r="BK192" s="190">
        <f>ROUND(I192*H192,2)</f>
        <v>0</v>
      </c>
      <c r="BL192" s="17" t="s">
        <v>208</v>
      </c>
      <c r="BM192" s="189" t="s">
        <v>1167</v>
      </c>
    </row>
    <row r="193" s="2" customFormat="1">
      <c r="A193" s="36"/>
      <c r="B193" s="37"/>
      <c r="C193" s="36"/>
      <c r="D193" s="191" t="s">
        <v>210</v>
      </c>
      <c r="E193" s="36"/>
      <c r="F193" s="192" t="s">
        <v>429</v>
      </c>
      <c r="G193" s="36"/>
      <c r="H193" s="36"/>
      <c r="I193" s="193"/>
      <c r="J193" s="36"/>
      <c r="K193" s="36"/>
      <c r="L193" s="37"/>
      <c r="M193" s="194"/>
      <c r="N193" s="195"/>
      <c r="O193" s="75"/>
      <c r="P193" s="75"/>
      <c r="Q193" s="75"/>
      <c r="R193" s="75"/>
      <c r="S193" s="75"/>
      <c r="T193" s="7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210</v>
      </c>
      <c r="AU193" s="17" t="s">
        <v>82</v>
      </c>
    </row>
    <row r="194" s="13" customFormat="1">
      <c r="A194" s="13"/>
      <c r="B194" s="196"/>
      <c r="C194" s="13"/>
      <c r="D194" s="191" t="s">
        <v>227</v>
      </c>
      <c r="E194" s="197" t="s">
        <v>1</v>
      </c>
      <c r="F194" s="198" t="s">
        <v>1168</v>
      </c>
      <c r="G194" s="13"/>
      <c r="H194" s="199">
        <v>0.079000000000000001</v>
      </c>
      <c r="I194" s="200"/>
      <c r="J194" s="13"/>
      <c r="K194" s="13"/>
      <c r="L194" s="196"/>
      <c r="M194" s="201"/>
      <c r="N194" s="202"/>
      <c r="O194" s="202"/>
      <c r="P194" s="202"/>
      <c r="Q194" s="202"/>
      <c r="R194" s="202"/>
      <c r="S194" s="202"/>
      <c r="T194" s="20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7" t="s">
        <v>227</v>
      </c>
      <c r="AU194" s="197" t="s">
        <v>82</v>
      </c>
      <c r="AV194" s="13" t="s">
        <v>82</v>
      </c>
      <c r="AW194" s="13" t="s">
        <v>30</v>
      </c>
      <c r="AX194" s="13" t="s">
        <v>80</v>
      </c>
      <c r="AY194" s="197" t="s">
        <v>201</v>
      </c>
    </row>
    <row r="195" s="2" customFormat="1" ht="24.15" customHeight="1">
      <c r="A195" s="36"/>
      <c r="B195" s="177"/>
      <c r="C195" s="204" t="s">
        <v>315</v>
      </c>
      <c r="D195" s="204" t="s">
        <v>261</v>
      </c>
      <c r="E195" s="205" t="s">
        <v>433</v>
      </c>
      <c r="F195" s="206" t="s">
        <v>434</v>
      </c>
      <c r="G195" s="207" t="s">
        <v>264</v>
      </c>
      <c r="H195" s="208">
        <v>0.042999999999999997</v>
      </c>
      <c r="I195" s="209"/>
      <c r="J195" s="210">
        <f>ROUND(I195*H195,2)</f>
        <v>0</v>
      </c>
      <c r="K195" s="206" t="s">
        <v>207</v>
      </c>
      <c r="L195" s="211"/>
      <c r="M195" s="212" t="s">
        <v>1</v>
      </c>
      <c r="N195" s="213" t="s">
        <v>38</v>
      </c>
      <c r="O195" s="75"/>
      <c r="P195" s="187">
        <f>O195*H195</f>
        <v>0</v>
      </c>
      <c r="Q195" s="187">
        <v>1</v>
      </c>
      <c r="R195" s="187">
        <f>Q195*H195</f>
        <v>0.042999999999999997</v>
      </c>
      <c r="S195" s="187">
        <v>0</v>
      </c>
      <c r="T195" s="18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9" t="s">
        <v>248</v>
      </c>
      <c r="AT195" s="189" t="s">
        <v>261</v>
      </c>
      <c r="AU195" s="189" t="s">
        <v>82</v>
      </c>
      <c r="AY195" s="17" t="s">
        <v>201</v>
      </c>
      <c r="BE195" s="190">
        <f>IF(N195="základní",J195,0)</f>
        <v>0</v>
      </c>
      <c r="BF195" s="190">
        <f>IF(N195="snížená",J195,0)</f>
        <v>0</v>
      </c>
      <c r="BG195" s="190">
        <f>IF(N195="zákl. přenesená",J195,0)</f>
        <v>0</v>
      </c>
      <c r="BH195" s="190">
        <f>IF(N195="sníž. přenesená",J195,0)</f>
        <v>0</v>
      </c>
      <c r="BI195" s="190">
        <f>IF(N195="nulová",J195,0)</f>
        <v>0</v>
      </c>
      <c r="BJ195" s="17" t="s">
        <v>80</v>
      </c>
      <c r="BK195" s="190">
        <f>ROUND(I195*H195,2)</f>
        <v>0</v>
      </c>
      <c r="BL195" s="17" t="s">
        <v>208</v>
      </c>
      <c r="BM195" s="189" t="s">
        <v>1169</v>
      </c>
    </row>
    <row r="196" s="2" customFormat="1">
      <c r="A196" s="36"/>
      <c r="B196" s="37"/>
      <c r="C196" s="36"/>
      <c r="D196" s="191" t="s">
        <v>210</v>
      </c>
      <c r="E196" s="36"/>
      <c r="F196" s="192" t="s">
        <v>434</v>
      </c>
      <c r="G196" s="36"/>
      <c r="H196" s="36"/>
      <c r="I196" s="193"/>
      <c r="J196" s="36"/>
      <c r="K196" s="36"/>
      <c r="L196" s="37"/>
      <c r="M196" s="194"/>
      <c r="N196" s="195"/>
      <c r="O196" s="75"/>
      <c r="P196" s="75"/>
      <c r="Q196" s="75"/>
      <c r="R196" s="75"/>
      <c r="S196" s="75"/>
      <c r="T196" s="7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7" t="s">
        <v>210</v>
      </c>
      <c r="AU196" s="17" t="s">
        <v>82</v>
      </c>
    </row>
    <row r="197" s="13" customFormat="1">
      <c r="A197" s="13"/>
      <c r="B197" s="196"/>
      <c r="C197" s="13"/>
      <c r="D197" s="191" t="s">
        <v>227</v>
      </c>
      <c r="E197" s="197" t="s">
        <v>1</v>
      </c>
      <c r="F197" s="198" t="s">
        <v>1170</v>
      </c>
      <c r="G197" s="13"/>
      <c r="H197" s="199">
        <v>0.042999999999999997</v>
      </c>
      <c r="I197" s="200"/>
      <c r="J197" s="13"/>
      <c r="K197" s="13"/>
      <c r="L197" s="196"/>
      <c r="M197" s="201"/>
      <c r="N197" s="202"/>
      <c r="O197" s="202"/>
      <c r="P197" s="202"/>
      <c r="Q197" s="202"/>
      <c r="R197" s="202"/>
      <c r="S197" s="202"/>
      <c r="T197" s="20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97" t="s">
        <v>227</v>
      </c>
      <c r="AU197" s="197" t="s">
        <v>82</v>
      </c>
      <c r="AV197" s="13" t="s">
        <v>82</v>
      </c>
      <c r="AW197" s="13" t="s">
        <v>30</v>
      </c>
      <c r="AX197" s="13" t="s">
        <v>80</v>
      </c>
      <c r="AY197" s="197" t="s">
        <v>201</v>
      </c>
    </row>
    <row r="198" s="2" customFormat="1" ht="21.75" customHeight="1">
      <c r="A198" s="36"/>
      <c r="B198" s="177"/>
      <c r="C198" s="204" t="s">
        <v>322</v>
      </c>
      <c r="D198" s="204" t="s">
        <v>261</v>
      </c>
      <c r="E198" s="205" t="s">
        <v>438</v>
      </c>
      <c r="F198" s="206" t="s">
        <v>439</v>
      </c>
      <c r="G198" s="207" t="s">
        <v>264</v>
      </c>
      <c r="H198" s="208">
        <v>0.019</v>
      </c>
      <c r="I198" s="209"/>
      <c r="J198" s="210">
        <f>ROUND(I198*H198,2)</f>
        <v>0</v>
      </c>
      <c r="K198" s="206" t="s">
        <v>207</v>
      </c>
      <c r="L198" s="211"/>
      <c r="M198" s="212" t="s">
        <v>1</v>
      </c>
      <c r="N198" s="213" t="s">
        <v>38</v>
      </c>
      <c r="O198" s="75"/>
      <c r="P198" s="187">
        <f>O198*H198</f>
        <v>0</v>
      </c>
      <c r="Q198" s="187">
        <v>1</v>
      </c>
      <c r="R198" s="187">
        <f>Q198*H198</f>
        <v>0.019</v>
      </c>
      <c r="S198" s="187">
        <v>0</v>
      </c>
      <c r="T198" s="188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89" t="s">
        <v>248</v>
      </c>
      <c r="AT198" s="189" t="s">
        <v>261</v>
      </c>
      <c r="AU198" s="189" t="s">
        <v>82</v>
      </c>
      <c r="AY198" s="17" t="s">
        <v>201</v>
      </c>
      <c r="BE198" s="190">
        <f>IF(N198="základní",J198,0)</f>
        <v>0</v>
      </c>
      <c r="BF198" s="190">
        <f>IF(N198="snížená",J198,0)</f>
        <v>0</v>
      </c>
      <c r="BG198" s="190">
        <f>IF(N198="zákl. přenesená",J198,0)</f>
        <v>0</v>
      </c>
      <c r="BH198" s="190">
        <f>IF(N198="sníž. přenesená",J198,0)</f>
        <v>0</v>
      </c>
      <c r="BI198" s="190">
        <f>IF(N198="nulová",J198,0)</f>
        <v>0</v>
      </c>
      <c r="BJ198" s="17" t="s">
        <v>80</v>
      </c>
      <c r="BK198" s="190">
        <f>ROUND(I198*H198,2)</f>
        <v>0</v>
      </c>
      <c r="BL198" s="17" t="s">
        <v>208</v>
      </c>
      <c r="BM198" s="189" t="s">
        <v>1171</v>
      </c>
    </row>
    <row r="199" s="2" customFormat="1">
      <c r="A199" s="36"/>
      <c r="B199" s="37"/>
      <c r="C199" s="36"/>
      <c r="D199" s="191" t="s">
        <v>210</v>
      </c>
      <c r="E199" s="36"/>
      <c r="F199" s="192" t="s">
        <v>439</v>
      </c>
      <c r="G199" s="36"/>
      <c r="H199" s="36"/>
      <c r="I199" s="193"/>
      <c r="J199" s="36"/>
      <c r="K199" s="36"/>
      <c r="L199" s="37"/>
      <c r="M199" s="194"/>
      <c r="N199" s="195"/>
      <c r="O199" s="75"/>
      <c r="P199" s="75"/>
      <c r="Q199" s="75"/>
      <c r="R199" s="75"/>
      <c r="S199" s="75"/>
      <c r="T199" s="7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7" t="s">
        <v>210</v>
      </c>
      <c r="AU199" s="17" t="s">
        <v>82</v>
      </c>
    </row>
    <row r="200" s="2" customFormat="1">
      <c r="A200" s="36"/>
      <c r="B200" s="37"/>
      <c r="C200" s="36"/>
      <c r="D200" s="191" t="s">
        <v>441</v>
      </c>
      <c r="E200" s="36"/>
      <c r="F200" s="222" t="s">
        <v>442</v>
      </c>
      <c r="G200" s="36"/>
      <c r="H200" s="36"/>
      <c r="I200" s="193"/>
      <c r="J200" s="36"/>
      <c r="K200" s="36"/>
      <c r="L200" s="37"/>
      <c r="M200" s="194"/>
      <c r="N200" s="195"/>
      <c r="O200" s="75"/>
      <c r="P200" s="75"/>
      <c r="Q200" s="75"/>
      <c r="R200" s="75"/>
      <c r="S200" s="75"/>
      <c r="T200" s="7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7" t="s">
        <v>441</v>
      </c>
      <c r="AU200" s="17" t="s">
        <v>82</v>
      </c>
    </row>
    <row r="201" s="13" customFormat="1">
      <c r="A201" s="13"/>
      <c r="B201" s="196"/>
      <c r="C201" s="13"/>
      <c r="D201" s="191" t="s">
        <v>227</v>
      </c>
      <c r="E201" s="197" t="s">
        <v>1</v>
      </c>
      <c r="F201" s="198" t="s">
        <v>1172</v>
      </c>
      <c r="G201" s="13"/>
      <c r="H201" s="199">
        <v>0.019</v>
      </c>
      <c r="I201" s="200"/>
      <c r="J201" s="13"/>
      <c r="K201" s="13"/>
      <c r="L201" s="196"/>
      <c r="M201" s="201"/>
      <c r="N201" s="202"/>
      <c r="O201" s="202"/>
      <c r="P201" s="202"/>
      <c r="Q201" s="202"/>
      <c r="R201" s="202"/>
      <c r="S201" s="202"/>
      <c r="T201" s="20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97" t="s">
        <v>227</v>
      </c>
      <c r="AU201" s="197" t="s">
        <v>82</v>
      </c>
      <c r="AV201" s="13" t="s">
        <v>82</v>
      </c>
      <c r="AW201" s="13" t="s">
        <v>30</v>
      </c>
      <c r="AX201" s="13" t="s">
        <v>80</v>
      </c>
      <c r="AY201" s="197" t="s">
        <v>201</v>
      </c>
    </row>
    <row r="202" s="2" customFormat="1" ht="24.15" customHeight="1">
      <c r="A202" s="36"/>
      <c r="B202" s="177"/>
      <c r="C202" s="178" t="s">
        <v>7</v>
      </c>
      <c r="D202" s="178" t="s">
        <v>203</v>
      </c>
      <c r="E202" s="179" t="s">
        <v>445</v>
      </c>
      <c r="F202" s="180" t="s">
        <v>446</v>
      </c>
      <c r="G202" s="181" t="s">
        <v>206</v>
      </c>
      <c r="H202" s="182">
        <v>0.27000000000000002</v>
      </c>
      <c r="I202" s="183"/>
      <c r="J202" s="184">
        <f>ROUND(I202*H202,2)</f>
        <v>0</v>
      </c>
      <c r="K202" s="180" t="s">
        <v>207</v>
      </c>
      <c r="L202" s="37"/>
      <c r="M202" s="185" t="s">
        <v>1</v>
      </c>
      <c r="N202" s="186" t="s">
        <v>38</v>
      </c>
      <c r="O202" s="75"/>
      <c r="P202" s="187">
        <f>O202*H202</f>
        <v>0</v>
      </c>
      <c r="Q202" s="187">
        <v>0.0145328</v>
      </c>
      <c r="R202" s="187">
        <f>Q202*H202</f>
        <v>0.0039238560000000007</v>
      </c>
      <c r="S202" s="187">
        <v>0</v>
      </c>
      <c r="T202" s="188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89" t="s">
        <v>208</v>
      </c>
      <c r="AT202" s="189" t="s">
        <v>203</v>
      </c>
      <c r="AU202" s="189" t="s">
        <v>82</v>
      </c>
      <c r="AY202" s="17" t="s">
        <v>201</v>
      </c>
      <c r="BE202" s="190">
        <f>IF(N202="základní",J202,0)</f>
        <v>0</v>
      </c>
      <c r="BF202" s="190">
        <f>IF(N202="snížená",J202,0)</f>
        <v>0</v>
      </c>
      <c r="BG202" s="190">
        <f>IF(N202="zákl. přenesená",J202,0)</f>
        <v>0</v>
      </c>
      <c r="BH202" s="190">
        <f>IF(N202="sníž. přenesená",J202,0)</f>
        <v>0</v>
      </c>
      <c r="BI202" s="190">
        <f>IF(N202="nulová",J202,0)</f>
        <v>0</v>
      </c>
      <c r="BJ202" s="17" t="s">
        <v>80</v>
      </c>
      <c r="BK202" s="190">
        <f>ROUND(I202*H202,2)</f>
        <v>0</v>
      </c>
      <c r="BL202" s="17" t="s">
        <v>208</v>
      </c>
      <c r="BM202" s="189" t="s">
        <v>1173</v>
      </c>
    </row>
    <row r="203" s="2" customFormat="1">
      <c r="A203" s="36"/>
      <c r="B203" s="37"/>
      <c r="C203" s="36"/>
      <c r="D203" s="191" t="s">
        <v>210</v>
      </c>
      <c r="E203" s="36"/>
      <c r="F203" s="192" t="s">
        <v>448</v>
      </c>
      <c r="G203" s="36"/>
      <c r="H203" s="36"/>
      <c r="I203" s="193"/>
      <c r="J203" s="36"/>
      <c r="K203" s="36"/>
      <c r="L203" s="37"/>
      <c r="M203" s="194"/>
      <c r="N203" s="195"/>
      <c r="O203" s="75"/>
      <c r="P203" s="75"/>
      <c r="Q203" s="75"/>
      <c r="R203" s="75"/>
      <c r="S203" s="75"/>
      <c r="T203" s="7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7" t="s">
        <v>210</v>
      </c>
      <c r="AU203" s="17" t="s">
        <v>82</v>
      </c>
    </row>
    <row r="204" s="2" customFormat="1">
      <c r="A204" s="36"/>
      <c r="B204" s="37"/>
      <c r="C204" s="36"/>
      <c r="D204" s="191" t="s">
        <v>441</v>
      </c>
      <c r="E204" s="36"/>
      <c r="F204" s="222" t="s">
        <v>449</v>
      </c>
      <c r="G204" s="36"/>
      <c r="H204" s="36"/>
      <c r="I204" s="193"/>
      <c r="J204" s="36"/>
      <c r="K204" s="36"/>
      <c r="L204" s="37"/>
      <c r="M204" s="194"/>
      <c r="N204" s="195"/>
      <c r="O204" s="75"/>
      <c r="P204" s="75"/>
      <c r="Q204" s="75"/>
      <c r="R204" s="75"/>
      <c r="S204" s="75"/>
      <c r="T204" s="7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7" t="s">
        <v>441</v>
      </c>
      <c r="AU204" s="17" t="s">
        <v>82</v>
      </c>
    </row>
    <row r="205" s="13" customFormat="1">
      <c r="A205" s="13"/>
      <c r="B205" s="196"/>
      <c r="C205" s="13"/>
      <c r="D205" s="191" t="s">
        <v>227</v>
      </c>
      <c r="E205" s="197" t="s">
        <v>1</v>
      </c>
      <c r="F205" s="198" t="s">
        <v>1174</v>
      </c>
      <c r="G205" s="13"/>
      <c r="H205" s="199">
        <v>0.27000000000000002</v>
      </c>
      <c r="I205" s="200"/>
      <c r="J205" s="13"/>
      <c r="K205" s="13"/>
      <c r="L205" s="196"/>
      <c r="M205" s="201"/>
      <c r="N205" s="202"/>
      <c r="O205" s="202"/>
      <c r="P205" s="202"/>
      <c r="Q205" s="202"/>
      <c r="R205" s="202"/>
      <c r="S205" s="202"/>
      <c r="T205" s="20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97" t="s">
        <v>227</v>
      </c>
      <c r="AU205" s="197" t="s">
        <v>82</v>
      </c>
      <c r="AV205" s="13" t="s">
        <v>82</v>
      </c>
      <c r="AW205" s="13" t="s">
        <v>30</v>
      </c>
      <c r="AX205" s="13" t="s">
        <v>80</v>
      </c>
      <c r="AY205" s="197" t="s">
        <v>201</v>
      </c>
    </row>
    <row r="206" s="2" customFormat="1" ht="24.15" customHeight="1">
      <c r="A206" s="36"/>
      <c r="B206" s="177"/>
      <c r="C206" s="178" t="s">
        <v>332</v>
      </c>
      <c r="D206" s="178" t="s">
        <v>203</v>
      </c>
      <c r="E206" s="179" t="s">
        <v>452</v>
      </c>
      <c r="F206" s="180" t="s">
        <v>453</v>
      </c>
      <c r="G206" s="181" t="s">
        <v>206</v>
      </c>
      <c r="H206" s="182">
        <v>0.27000000000000002</v>
      </c>
      <c r="I206" s="183"/>
      <c r="J206" s="184">
        <f>ROUND(I206*H206,2)</f>
        <v>0</v>
      </c>
      <c r="K206" s="180" t="s">
        <v>207</v>
      </c>
      <c r="L206" s="37"/>
      <c r="M206" s="185" t="s">
        <v>1</v>
      </c>
      <c r="N206" s="186" t="s">
        <v>38</v>
      </c>
      <c r="O206" s="75"/>
      <c r="P206" s="187">
        <f>O206*H206</f>
        <v>0</v>
      </c>
      <c r="Q206" s="187">
        <v>0.015138</v>
      </c>
      <c r="R206" s="187">
        <f>Q206*H206</f>
        <v>0.0040872600000000005</v>
      </c>
      <c r="S206" s="187">
        <v>0</v>
      </c>
      <c r="T206" s="188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89" t="s">
        <v>208</v>
      </c>
      <c r="AT206" s="189" t="s">
        <v>203</v>
      </c>
      <c r="AU206" s="189" t="s">
        <v>82</v>
      </c>
      <c r="AY206" s="17" t="s">
        <v>201</v>
      </c>
      <c r="BE206" s="190">
        <f>IF(N206="základní",J206,0)</f>
        <v>0</v>
      </c>
      <c r="BF206" s="190">
        <f>IF(N206="snížená",J206,0)</f>
        <v>0</v>
      </c>
      <c r="BG206" s="190">
        <f>IF(N206="zákl. přenesená",J206,0)</f>
        <v>0</v>
      </c>
      <c r="BH206" s="190">
        <f>IF(N206="sníž. přenesená",J206,0)</f>
        <v>0</v>
      </c>
      <c r="BI206" s="190">
        <f>IF(N206="nulová",J206,0)</f>
        <v>0</v>
      </c>
      <c r="BJ206" s="17" t="s">
        <v>80</v>
      </c>
      <c r="BK206" s="190">
        <f>ROUND(I206*H206,2)</f>
        <v>0</v>
      </c>
      <c r="BL206" s="17" t="s">
        <v>208</v>
      </c>
      <c r="BM206" s="189" t="s">
        <v>1175</v>
      </c>
    </row>
    <row r="207" s="2" customFormat="1">
      <c r="A207" s="36"/>
      <c r="B207" s="37"/>
      <c r="C207" s="36"/>
      <c r="D207" s="191" t="s">
        <v>210</v>
      </c>
      <c r="E207" s="36"/>
      <c r="F207" s="192" t="s">
        <v>455</v>
      </c>
      <c r="G207" s="36"/>
      <c r="H207" s="36"/>
      <c r="I207" s="193"/>
      <c r="J207" s="36"/>
      <c r="K207" s="36"/>
      <c r="L207" s="37"/>
      <c r="M207" s="194"/>
      <c r="N207" s="195"/>
      <c r="O207" s="75"/>
      <c r="P207" s="75"/>
      <c r="Q207" s="75"/>
      <c r="R207" s="75"/>
      <c r="S207" s="75"/>
      <c r="T207" s="7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7" t="s">
        <v>210</v>
      </c>
      <c r="AU207" s="17" t="s">
        <v>82</v>
      </c>
    </row>
    <row r="208" s="2" customFormat="1">
      <c r="A208" s="36"/>
      <c r="B208" s="37"/>
      <c r="C208" s="36"/>
      <c r="D208" s="191" t="s">
        <v>441</v>
      </c>
      <c r="E208" s="36"/>
      <c r="F208" s="222" t="s">
        <v>449</v>
      </c>
      <c r="G208" s="36"/>
      <c r="H208" s="36"/>
      <c r="I208" s="193"/>
      <c r="J208" s="36"/>
      <c r="K208" s="36"/>
      <c r="L208" s="37"/>
      <c r="M208" s="194"/>
      <c r="N208" s="195"/>
      <c r="O208" s="75"/>
      <c r="P208" s="75"/>
      <c r="Q208" s="75"/>
      <c r="R208" s="75"/>
      <c r="S208" s="75"/>
      <c r="T208" s="7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7" t="s">
        <v>441</v>
      </c>
      <c r="AU208" s="17" t="s">
        <v>82</v>
      </c>
    </row>
    <row r="209" s="2" customFormat="1" ht="21.75" customHeight="1">
      <c r="A209" s="36"/>
      <c r="B209" s="177"/>
      <c r="C209" s="178" t="s">
        <v>339</v>
      </c>
      <c r="D209" s="178" t="s">
        <v>203</v>
      </c>
      <c r="E209" s="179" t="s">
        <v>1176</v>
      </c>
      <c r="F209" s="180" t="s">
        <v>1177</v>
      </c>
      <c r="G209" s="181" t="s">
        <v>238</v>
      </c>
      <c r="H209" s="182">
        <v>10</v>
      </c>
      <c r="I209" s="183"/>
      <c r="J209" s="184">
        <f>ROUND(I209*H209,2)</f>
        <v>0</v>
      </c>
      <c r="K209" s="180" t="s">
        <v>207</v>
      </c>
      <c r="L209" s="37"/>
      <c r="M209" s="185" t="s">
        <v>1</v>
      </c>
      <c r="N209" s="186" t="s">
        <v>38</v>
      </c>
      <c r="O209" s="75"/>
      <c r="P209" s="187">
        <f>O209*H209</f>
        <v>0</v>
      </c>
      <c r="Q209" s="187">
        <v>2.0495511</v>
      </c>
      <c r="R209" s="187">
        <f>Q209*H209</f>
        <v>20.495511</v>
      </c>
      <c r="S209" s="187">
        <v>0</v>
      </c>
      <c r="T209" s="188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89" t="s">
        <v>208</v>
      </c>
      <c r="AT209" s="189" t="s">
        <v>203</v>
      </c>
      <c r="AU209" s="189" t="s">
        <v>82</v>
      </c>
      <c r="AY209" s="17" t="s">
        <v>201</v>
      </c>
      <c r="BE209" s="190">
        <f>IF(N209="základní",J209,0)</f>
        <v>0</v>
      </c>
      <c r="BF209" s="190">
        <f>IF(N209="snížená",J209,0)</f>
        <v>0</v>
      </c>
      <c r="BG209" s="190">
        <f>IF(N209="zákl. přenesená",J209,0)</f>
        <v>0</v>
      </c>
      <c r="BH209" s="190">
        <f>IF(N209="sníž. přenesená",J209,0)</f>
        <v>0</v>
      </c>
      <c r="BI209" s="190">
        <f>IF(N209="nulová",J209,0)</f>
        <v>0</v>
      </c>
      <c r="BJ209" s="17" t="s">
        <v>80</v>
      </c>
      <c r="BK209" s="190">
        <f>ROUND(I209*H209,2)</f>
        <v>0</v>
      </c>
      <c r="BL209" s="17" t="s">
        <v>208</v>
      </c>
      <c r="BM209" s="189" t="s">
        <v>1178</v>
      </c>
    </row>
    <row r="210" s="2" customFormat="1">
      <c r="A210" s="36"/>
      <c r="B210" s="37"/>
      <c r="C210" s="36"/>
      <c r="D210" s="191" t="s">
        <v>210</v>
      </c>
      <c r="E210" s="36"/>
      <c r="F210" s="192" t="s">
        <v>1179</v>
      </c>
      <c r="G210" s="36"/>
      <c r="H210" s="36"/>
      <c r="I210" s="193"/>
      <c r="J210" s="36"/>
      <c r="K210" s="36"/>
      <c r="L210" s="37"/>
      <c r="M210" s="194"/>
      <c r="N210" s="195"/>
      <c r="O210" s="75"/>
      <c r="P210" s="75"/>
      <c r="Q210" s="75"/>
      <c r="R210" s="75"/>
      <c r="S210" s="75"/>
      <c r="T210" s="7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7" t="s">
        <v>210</v>
      </c>
      <c r="AU210" s="17" t="s">
        <v>82</v>
      </c>
    </row>
    <row r="211" s="2" customFormat="1" ht="16.5" customHeight="1">
      <c r="A211" s="36"/>
      <c r="B211" s="177"/>
      <c r="C211" s="204" t="s">
        <v>345</v>
      </c>
      <c r="D211" s="204" t="s">
        <v>261</v>
      </c>
      <c r="E211" s="205" t="s">
        <v>1180</v>
      </c>
      <c r="F211" s="206" t="s">
        <v>1181</v>
      </c>
      <c r="G211" s="207" t="s">
        <v>238</v>
      </c>
      <c r="H211" s="208">
        <v>10</v>
      </c>
      <c r="I211" s="209"/>
      <c r="J211" s="210">
        <f>ROUND(I211*H211,2)</f>
        <v>0</v>
      </c>
      <c r="K211" s="206" t="s">
        <v>207</v>
      </c>
      <c r="L211" s="211"/>
      <c r="M211" s="212" t="s">
        <v>1</v>
      </c>
      <c r="N211" s="213" t="s">
        <v>38</v>
      </c>
      <c r="O211" s="75"/>
      <c r="P211" s="187">
        <f>O211*H211</f>
        <v>0</v>
      </c>
      <c r="Q211" s="187">
        <v>1.45</v>
      </c>
      <c r="R211" s="187">
        <f>Q211*H211</f>
        <v>14.5</v>
      </c>
      <c r="S211" s="187">
        <v>0</v>
      </c>
      <c r="T211" s="188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89" t="s">
        <v>248</v>
      </c>
      <c r="AT211" s="189" t="s">
        <v>261</v>
      </c>
      <c r="AU211" s="189" t="s">
        <v>82</v>
      </c>
      <c r="AY211" s="17" t="s">
        <v>201</v>
      </c>
      <c r="BE211" s="190">
        <f>IF(N211="základní",J211,0)</f>
        <v>0</v>
      </c>
      <c r="BF211" s="190">
        <f>IF(N211="snížená",J211,0)</f>
        <v>0</v>
      </c>
      <c r="BG211" s="190">
        <f>IF(N211="zákl. přenesená",J211,0)</f>
        <v>0</v>
      </c>
      <c r="BH211" s="190">
        <f>IF(N211="sníž. přenesená",J211,0)</f>
        <v>0</v>
      </c>
      <c r="BI211" s="190">
        <f>IF(N211="nulová",J211,0)</f>
        <v>0</v>
      </c>
      <c r="BJ211" s="17" t="s">
        <v>80</v>
      </c>
      <c r="BK211" s="190">
        <f>ROUND(I211*H211,2)</f>
        <v>0</v>
      </c>
      <c r="BL211" s="17" t="s">
        <v>208</v>
      </c>
      <c r="BM211" s="189" t="s">
        <v>1182</v>
      </c>
    </row>
    <row r="212" s="2" customFormat="1">
      <c r="A212" s="36"/>
      <c r="B212" s="37"/>
      <c r="C212" s="36"/>
      <c r="D212" s="191" t="s">
        <v>210</v>
      </c>
      <c r="E212" s="36"/>
      <c r="F212" s="192" t="s">
        <v>1181</v>
      </c>
      <c r="G212" s="36"/>
      <c r="H212" s="36"/>
      <c r="I212" s="193"/>
      <c r="J212" s="36"/>
      <c r="K212" s="36"/>
      <c r="L212" s="37"/>
      <c r="M212" s="194"/>
      <c r="N212" s="195"/>
      <c r="O212" s="75"/>
      <c r="P212" s="75"/>
      <c r="Q212" s="75"/>
      <c r="R212" s="75"/>
      <c r="S212" s="75"/>
      <c r="T212" s="7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7" t="s">
        <v>210</v>
      </c>
      <c r="AU212" s="17" t="s">
        <v>82</v>
      </c>
    </row>
    <row r="213" s="2" customFormat="1" ht="24.15" customHeight="1">
      <c r="A213" s="36"/>
      <c r="B213" s="177"/>
      <c r="C213" s="178" t="s">
        <v>350</v>
      </c>
      <c r="D213" s="178" t="s">
        <v>203</v>
      </c>
      <c r="E213" s="179" t="s">
        <v>1183</v>
      </c>
      <c r="F213" s="180" t="s">
        <v>1184</v>
      </c>
      <c r="G213" s="181" t="s">
        <v>219</v>
      </c>
      <c r="H213" s="182">
        <v>1</v>
      </c>
      <c r="I213" s="183"/>
      <c r="J213" s="184">
        <f>ROUND(I213*H213,2)</f>
        <v>0</v>
      </c>
      <c r="K213" s="180" t="s">
        <v>207</v>
      </c>
      <c r="L213" s="37"/>
      <c r="M213" s="185" t="s">
        <v>1</v>
      </c>
      <c r="N213" s="186" t="s">
        <v>38</v>
      </c>
      <c r="O213" s="75"/>
      <c r="P213" s="187">
        <f>O213*H213</f>
        <v>0</v>
      </c>
      <c r="Q213" s="187">
        <v>31.956520340000001</v>
      </c>
      <c r="R213" s="187">
        <f>Q213*H213</f>
        <v>31.956520340000001</v>
      </c>
      <c r="S213" s="187">
        <v>0</v>
      </c>
      <c r="T213" s="188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89" t="s">
        <v>208</v>
      </c>
      <c r="AT213" s="189" t="s">
        <v>203</v>
      </c>
      <c r="AU213" s="189" t="s">
        <v>82</v>
      </c>
      <c r="AY213" s="17" t="s">
        <v>201</v>
      </c>
      <c r="BE213" s="190">
        <f>IF(N213="základní",J213,0)</f>
        <v>0</v>
      </c>
      <c r="BF213" s="190">
        <f>IF(N213="snížená",J213,0)</f>
        <v>0</v>
      </c>
      <c r="BG213" s="190">
        <f>IF(N213="zákl. přenesená",J213,0)</f>
        <v>0</v>
      </c>
      <c r="BH213" s="190">
        <f>IF(N213="sníž. přenesená",J213,0)</f>
        <v>0</v>
      </c>
      <c r="BI213" s="190">
        <f>IF(N213="nulová",J213,0)</f>
        <v>0</v>
      </c>
      <c r="BJ213" s="17" t="s">
        <v>80</v>
      </c>
      <c r="BK213" s="190">
        <f>ROUND(I213*H213,2)</f>
        <v>0</v>
      </c>
      <c r="BL213" s="17" t="s">
        <v>208</v>
      </c>
      <c r="BM213" s="189" t="s">
        <v>1185</v>
      </c>
    </row>
    <row r="214" s="2" customFormat="1">
      <c r="A214" s="36"/>
      <c r="B214" s="37"/>
      <c r="C214" s="36"/>
      <c r="D214" s="191" t="s">
        <v>210</v>
      </c>
      <c r="E214" s="36"/>
      <c r="F214" s="192" t="s">
        <v>1186</v>
      </c>
      <c r="G214" s="36"/>
      <c r="H214" s="36"/>
      <c r="I214" s="193"/>
      <c r="J214" s="36"/>
      <c r="K214" s="36"/>
      <c r="L214" s="37"/>
      <c r="M214" s="194"/>
      <c r="N214" s="195"/>
      <c r="O214" s="75"/>
      <c r="P214" s="75"/>
      <c r="Q214" s="75"/>
      <c r="R214" s="75"/>
      <c r="S214" s="75"/>
      <c r="T214" s="7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7" t="s">
        <v>210</v>
      </c>
      <c r="AU214" s="17" t="s">
        <v>82</v>
      </c>
    </row>
    <row r="215" s="13" customFormat="1">
      <c r="A215" s="13"/>
      <c r="B215" s="196"/>
      <c r="C215" s="13"/>
      <c r="D215" s="191" t="s">
        <v>227</v>
      </c>
      <c r="E215" s="197" t="s">
        <v>1</v>
      </c>
      <c r="F215" s="198" t="s">
        <v>1187</v>
      </c>
      <c r="G215" s="13"/>
      <c r="H215" s="199">
        <v>1</v>
      </c>
      <c r="I215" s="200"/>
      <c r="J215" s="13"/>
      <c r="K215" s="13"/>
      <c r="L215" s="196"/>
      <c r="M215" s="201"/>
      <c r="N215" s="202"/>
      <c r="O215" s="202"/>
      <c r="P215" s="202"/>
      <c r="Q215" s="202"/>
      <c r="R215" s="202"/>
      <c r="S215" s="202"/>
      <c r="T215" s="20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97" t="s">
        <v>227</v>
      </c>
      <c r="AU215" s="197" t="s">
        <v>82</v>
      </c>
      <c r="AV215" s="13" t="s">
        <v>82</v>
      </c>
      <c r="AW215" s="13" t="s">
        <v>30</v>
      </c>
      <c r="AX215" s="13" t="s">
        <v>80</v>
      </c>
      <c r="AY215" s="197" t="s">
        <v>201</v>
      </c>
    </row>
    <row r="216" s="2" customFormat="1" ht="24.15" customHeight="1">
      <c r="A216" s="36"/>
      <c r="B216" s="177"/>
      <c r="C216" s="178" t="s">
        <v>356</v>
      </c>
      <c r="D216" s="178" t="s">
        <v>203</v>
      </c>
      <c r="E216" s="179" t="s">
        <v>1021</v>
      </c>
      <c r="F216" s="180" t="s">
        <v>1022</v>
      </c>
      <c r="G216" s="181" t="s">
        <v>219</v>
      </c>
      <c r="H216" s="182">
        <v>1</v>
      </c>
      <c r="I216" s="183"/>
      <c r="J216" s="184">
        <f>ROUND(I216*H216,2)</f>
        <v>0</v>
      </c>
      <c r="K216" s="180" t="s">
        <v>207</v>
      </c>
      <c r="L216" s="37"/>
      <c r="M216" s="185" t="s">
        <v>1</v>
      </c>
      <c r="N216" s="186" t="s">
        <v>38</v>
      </c>
      <c r="O216" s="75"/>
      <c r="P216" s="187">
        <f>O216*H216</f>
        <v>0</v>
      </c>
      <c r="Q216" s="187">
        <v>0.0064850000000000003</v>
      </c>
      <c r="R216" s="187">
        <f>Q216*H216</f>
        <v>0.0064850000000000003</v>
      </c>
      <c r="S216" s="187">
        <v>0</v>
      </c>
      <c r="T216" s="188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89" t="s">
        <v>208</v>
      </c>
      <c r="AT216" s="189" t="s">
        <v>203</v>
      </c>
      <c r="AU216" s="189" t="s">
        <v>82</v>
      </c>
      <c r="AY216" s="17" t="s">
        <v>201</v>
      </c>
      <c r="BE216" s="190">
        <f>IF(N216="základní",J216,0)</f>
        <v>0</v>
      </c>
      <c r="BF216" s="190">
        <f>IF(N216="snížená",J216,0)</f>
        <v>0</v>
      </c>
      <c r="BG216" s="190">
        <f>IF(N216="zákl. přenesená",J216,0)</f>
        <v>0</v>
      </c>
      <c r="BH216" s="190">
        <f>IF(N216="sníž. přenesená",J216,0)</f>
        <v>0</v>
      </c>
      <c r="BI216" s="190">
        <f>IF(N216="nulová",J216,0)</f>
        <v>0</v>
      </c>
      <c r="BJ216" s="17" t="s">
        <v>80</v>
      </c>
      <c r="BK216" s="190">
        <f>ROUND(I216*H216,2)</f>
        <v>0</v>
      </c>
      <c r="BL216" s="17" t="s">
        <v>208</v>
      </c>
      <c r="BM216" s="189" t="s">
        <v>1188</v>
      </c>
    </row>
    <row r="217" s="2" customFormat="1">
      <c r="A217" s="36"/>
      <c r="B217" s="37"/>
      <c r="C217" s="36"/>
      <c r="D217" s="191" t="s">
        <v>210</v>
      </c>
      <c r="E217" s="36"/>
      <c r="F217" s="192" t="s">
        <v>1024</v>
      </c>
      <c r="G217" s="36"/>
      <c r="H217" s="36"/>
      <c r="I217" s="193"/>
      <c r="J217" s="36"/>
      <c r="K217" s="36"/>
      <c r="L217" s="37"/>
      <c r="M217" s="194"/>
      <c r="N217" s="195"/>
      <c r="O217" s="75"/>
      <c r="P217" s="75"/>
      <c r="Q217" s="75"/>
      <c r="R217" s="75"/>
      <c r="S217" s="75"/>
      <c r="T217" s="7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7" t="s">
        <v>210</v>
      </c>
      <c r="AU217" s="17" t="s">
        <v>82</v>
      </c>
    </row>
    <row r="218" s="12" customFormat="1" ht="22.8" customHeight="1">
      <c r="A218" s="12"/>
      <c r="B218" s="164"/>
      <c r="C218" s="12"/>
      <c r="D218" s="165" t="s">
        <v>72</v>
      </c>
      <c r="E218" s="175" t="s">
        <v>518</v>
      </c>
      <c r="F218" s="175" t="s">
        <v>519</v>
      </c>
      <c r="G218" s="12"/>
      <c r="H218" s="12"/>
      <c r="I218" s="167"/>
      <c r="J218" s="176">
        <f>BK218</f>
        <v>0</v>
      </c>
      <c r="K218" s="12"/>
      <c r="L218" s="164"/>
      <c r="M218" s="169"/>
      <c r="N218" s="170"/>
      <c r="O218" s="170"/>
      <c r="P218" s="171">
        <f>SUM(P219:P230)</f>
        <v>0</v>
      </c>
      <c r="Q218" s="170"/>
      <c r="R218" s="171">
        <f>SUM(R219:R230)</f>
        <v>0</v>
      </c>
      <c r="S218" s="170"/>
      <c r="T218" s="172">
        <f>SUM(T219:T230)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5" t="s">
        <v>80</v>
      </c>
      <c r="AT218" s="173" t="s">
        <v>72</v>
      </c>
      <c r="AU218" s="173" t="s">
        <v>80</v>
      </c>
      <c r="AY218" s="165" t="s">
        <v>201</v>
      </c>
      <c r="BK218" s="174">
        <f>SUM(BK219:BK230)</f>
        <v>0</v>
      </c>
    </row>
    <row r="219" s="2" customFormat="1" ht="16.5" customHeight="1">
      <c r="A219" s="36"/>
      <c r="B219" s="177"/>
      <c r="C219" s="178" t="s">
        <v>361</v>
      </c>
      <c r="D219" s="178" t="s">
        <v>203</v>
      </c>
      <c r="E219" s="179" t="s">
        <v>1025</v>
      </c>
      <c r="F219" s="180" t="s">
        <v>1026</v>
      </c>
      <c r="G219" s="181" t="s">
        <v>264</v>
      </c>
      <c r="H219" s="182">
        <v>62.399999999999999</v>
      </c>
      <c r="I219" s="183"/>
      <c r="J219" s="184">
        <f>ROUND(I219*H219,2)</f>
        <v>0</v>
      </c>
      <c r="K219" s="180" t="s">
        <v>207</v>
      </c>
      <c r="L219" s="37"/>
      <c r="M219" s="185" t="s">
        <v>1</v>
      </c>
      <c r="N219" s="186" t="s">
        <v>38</v>
      </c>
      <c r="O219" s="75"/>
      <c r="P219" s="187">
        <f>O219*H219</f>
        <v>0</v>
      </c>
      <c r="Q219" s="187">
        <v>0</v>
      </c>
      <c r="R219" s="187">
        <f>Q219*H219</f>
        <v>0</v>
      </c>
      <c r="S219" s="187">
        <v>0</v>
      </c>
      <c r="T219" s="188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89" t="s">
        <v>208</v>
      </c>
      <c r="AT219" s="189" t="s">
        <v>203</v>
      </c>
      <c r="AU219" s="189" t="s">
        <v>82</v>
      </c>
      <c r="AY219" s="17" t="s">
        <v>201</v>
      </c>
      <c r="BE219" s="190">
        <f>IF(N219="základní",J219,0)</f>
        <v>0</v>
      </c>
      <c r="BF219" s="190">
        <f>IF(N219="snížená",J219,0)</f>
        <v>0</v>
      </c>
      <c r="BG219" s="190">
        <f>IF(N219="zákl. přenesená",J219,0)</f>
        <v>0</v>
      </c>
      <c r="BH219" s="190">
        <f>IF(N219="sníž. přenesená",J219,0)</f>
        <v>0</v>
      </c>
      <c r="BI219" s="190">
        <f>IF(N219="nulová",J219,0)</f>
        <v>0</v>
      </c>
      <c r="BJ219" s="17" t="s">
        <v>80</v>
      </c>
      <c r="BK219" s="190">
        <f>ROUND(I219*H219,2)</f>
        <v>0</v>
      </c>
      <c r="BL219" s="17" t="s">
        <v>208</v>
      </c>
      <c r="BM219" s="189" t="s">
        <v>1189</v>
      </c>
    </row>
    <row r="220" s="2" customFormat="1">
      <c r="A220" s="36"/>
      <c r="B220" s="37"/>
      <c r="C220" s="36"/>
      <c r="D220" s="191" t="s">
        <v>210</v>
      </c>
      <c r="E220" s="36"/>
      <c r="F220" s="192" t="s">
        <v>1028</v>
      </c>
      <c r="G220" s="36"/>
      <c r="H220" s="36"/>
      <c r="I220" s="193"/>
      <c r="J220" s="36"/>
      <c r="K220" s="36"/>
      <c r="L220" s="37"/>
      <c r="M220" s="194"/>
      <c r="N220" s="195"/>
      <c r="O220" s="75"/>
      <c r="P220" s="75"/>
      <c r="Q220" s="75"/>
      <c r="R220" s="75"/>
      <c r="S220" s="75"/>
      <c r="T220" s="7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7" t="s">
        <v>210</v>
      </c>
      <c r="AU220" s="17" t="s">
        <v>82</v>
      </c>
    </row>
    <row r="221" s="13" customFormat="1">
      <c r="A221" s="13"/>
      <c r="B221" s="196"/>
      <c r="C221" s="13"/>
      <c r="D221" s="191" t="s">
        <v>227</v>
      </c>
      <c r="E221" s="197" t="s">
        <v>1</v>
      </c>
      <c r="F221" s="198" t="s">
        <v>1190</v>
      </c>
      <c r="G221" s="13"/>
      <c r="H221" s="199">
        <v>62.399999999999999</v>
      </c>
      <c r="I221" s="200"/>
      <c r="J221" s="13"/>
      <c r="K221" s="13"/>
      <c r="L221" s="196"/>
      <c r="M221" s="201"/>
      <c r="N221" s="202"/>
      <c r="O221" s="202"/>
      <c r="P221" s="202"/>
      <c r="Q221" s="202"/>
      <c r="R221" s="202"/>
      <c r="S221" s="202"/>
      <c r="T221" s="20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97" t="s">
        <v>227</v>
      </c>
      <c r="AU221" s="197" t="s">
        <v>82</v>
      </c>
      <c r="AV221" s="13" t="s">
        <v>82</v>
      </c>
      <c r="AW221" s="13" t="s">
        <v>30</v>
      </c>
      <c r="AX221" s="13" t="s">
        <v>80</v>
      </c>
      <c r="AY221" s="197" t="s">
        <v>201</v>
      </c>
    </row>
    <row r="222" s="2" customFormat="1" ht="16.5" customHeight="1">
      <c r="A222" s="36"/>
      <c r="B222" s="177"/>
      <c r="C222" s="178" t="s">
        <v>369</v>
      </c>
      <c r="D222" s="178" t="s">
        <v>203</v>
      </c>
      <c r="E222" s="179" t="s">
        <v>1030</v>
      </c>
      <c r="F222" s="180" t="s">
        <v>1031</v>
      </c>
      <c r="G222" s="181" t="s">
        <v>264</v>
      </c>
      <c r="H222" s="182">
        <v>62.399999999999999</v>
      </c>
      <c r="I222" s="183"/>
      <c r="J222" s="184">
        <f>ROUND(I222*H222,2)</f>
        <v>0</v>
      </c>
      <c r="K222" s="180" t="s">
        <v>207</v>
      </c>
      <c r="L222" s="37"/>
      <c r="M222" s="185" t="s">
        <v>1</v>
      </c>
      <c r="N222" s="186" t="s">
        <v>38</v>
      </c>
      <c r="O222" s="75"/>
      <c r="P222" s="187">
        <f>O222*H222</f>
        <v>0</v>
      </c>
      <c r="Q222" s="187">
        <v>0</v>
      </c>
      <c r="R222" s="187">
        <f>Q222*H222</f>
        <v>0</v>
      </c>
      <c r="S222" s="187">
        <v>0</v>
      </c>
      <c r="T222" s="18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9" t="s">
        <v>208</v>
      </c>
      <c r="AT222" s="189" t="s">
        <v>203</v>
      </c>
      <c r="AU222" s="189" t="s">
        <v>82</v>
      </c>
      <c r="AY222" s="17" t="s">
        <v>201</v>
      </c>
      <c r="BE222" s="190">
        <f>IF(N222="základní",J222,0)</f>
        <v>0</v>
      </c>
      <c r="BF222" s="190">
        <f>IF(N222="snížená",J222,0)</f>
        <v>0</v>
      </c>
      <c r="BG222" s="190">
        <f>IF(N222="zákl. přenesená",J222,0)</f>
        <v>0</v>
      </c>
      <c r="BH222" s="190">
        <f>IF(N222="sníž. přenesená",J222,0)</f>
        <v>0</v>
      </c>
      <c r="BI222" s="190">
        <f>IF(N222="nulová",J222,0)</f>
        <v>0</v>
      </c>
      <c r="BJ222" s="17" t="s">
        <v>80</v>
      </c>
      <c r="BK222" s="190">
        <f>ROUND(I222*H222,2)</f>
        <v>0</v>
      </c>
      <c r="BL222" s="17" t="s">
        <v>208</v>
      </c>
      <c r="BM222" s="189" t="s">
        <v>1191</v>
      </c>
    </row>
    <row r="223" s="2" customFormat="1">
      <c r="A223" s="36"/>
      <c r="B223" s="37"/>
      <c r="C223" s="36"/>
      <c r="D223" s="191" t="s">
        <v>210</v>
      </c>
      <c r="E223" s="36"/>
      <c r="F223" s="192" t="s">
        <v>1033</v>
      </c>
      <c r="G223" s="36"/>
      <c r="H223" s="36"/>
      <c r="I223" s="193"/>
      <c r="J223" s="36"/>
      <c r="K223" s="36"/>
      <c r="L223" s="37"/>
      <c r="M223" s="194"/>
      <c r="N223" s="195"/>
      <c r="O223" s="75"/>
      <c r="P223" s="75"/>
      <c r="Q223" s="75"/>
      <c r="R223" s="75"/>
      <c r="S223" s="75"/>
      <c r="T223" s="7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7" t="s">
        <v>210</v>
      </c>
      <c r="AU223" s="17" t="s">
        <v>82</v>
      </c>
    </row>
    <row r="224" s="2" customFormat="1" ht="24.15" customHeight="1">
      <c r="A224" s="36"/>
      <c r="B224" s="177"/>
      <c r="C224" s="178" t="s">
        <v>376</v>
      </c>
      <c r="D224" s="178" t="s">
        <v>203</v>
      </c>
      <c r="E224" s="179" t="s">
        <v>1034</v>
      </c>
      <c r="F224" s="180" t="s">
        <v>1035</v>
      </c>
      <c r="G224" s="181" t="s">
        <v>264</v>
      </c>
      <c r="H224" s="182">
        <v>62.399999999999999</v>
      </c>
      <c r="I224" s="183"/>
      <c r="J224" s="184">
        <f>ROUND(I224*H224,2)</f>
        <v>0</v>
      </c>
      <c r="K224" s="180" t="s">
        <v>207</v>
      </c>
      <c r="L224" s="37"/>
      <c r="M224" s="185" t="s">
        <v>1</v>
      </c>
      <c r="N224" s="186" t="s">
        <v>38</v>
      </c>
      <c r="O224" s="75"/>
      <c r="P224" s="187">
        <f>O224*H224</f>
        <v>0</v>
      </c>
      <c r="Q224" s="187">
        <v>0</v>
      </c>
      <c r="R224" s="187">
        <f>Q224*H224</f>
        <v>0</v>
      </c>
      <c r="S224" s="187">
        <v>0</v>
      </c>
      <c r="T224" s="188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89" t="s">
        <v>208</v>
      </c>
      <c r="AT224" s="189" t="s">
        <v>203</v>
      </c>
      <c r="AU224" s="189" t="s">
        <v>82</v>
      </c>
      <c r="AY224" s="17" t="s">
        <v>201</v>
      </c>
      <c r="BE224" s="190">
        <f>IF(N224="základní",J224,0)</f>
        <v>0</v>
      </c>
      <c r="BF224" s="190">
        <f>IF(N224="snížená",J224,0)</f>
        <v>0</v>
      </c>
      <c r="BG224" s="190">
        <f>IF(N224="zákl. přenesená",J224,0)</f>
        <v>0</v>
      </c>
      <c r="BH224" s="190">
        <f>IF(N224="sníž. přenesená",J224,0)</f>
        <v>0</v>
      </c>
      <c r="BI224" s="190">
        <f>IF(N224="nulová",J224,0)</f>
        <v>0</v>
      </c>
      <c r="BJ224" s="17" t="s">
        <v>80</v>
      </c>
      <c r="BK224" s="190">
        <f>ROUND(I224*H224,2)</f>
        <v>0</v>
      </c>
      <c r="BL224" s="17" t="s">
        <v>208</v>
      </c>
      <c r="BM224" s="189" t="s">
        <v>1192</v>
      </c>
    </row>
    <row r="225" s="2" customFormat="1">
      <c r="A225" s="36"/>
      <c r="B225" s="37"/>
      <c r="C225" s="36"/>
      <c r="D225" s="191" t="s">
        <v>210</v>
      </c>
      <c r="E225" s="36"/>
      <c r="F225" s="192" t="s">
        <v>1037</v>
      </c>
      <c r="G225" s="36"/>
      <c r="H225" s="36"/>
      <c r="I225" s="193"/>
      <c r="J225" s="36"/>
      <c r="K225" s="36"/>
      <c r="L225" s="37"/>
      <c r="M225" s="194"/>
      <c r="N225" s="195"/>
      <c r="O225" s="75"/>
      <c r="P225" s="75"/>
      <c r="Q225" s="75"/>
      <c r="R225" s="75"/>
      <c r="S225" s="75"/>
      <c r="T225" s="7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7" t="s">
        <v>210</v>
      </c>
      <c r="AU225" s="17" t="s">
        <v>82</v>
      </c>
    </row>
    <row r="226" s="2" customFormat="1" ht="16.5" customHeight="1">
      <c r="A226" s="36"/>
      <c r="B226" s="177"/>
      <c r="C226" s="178" t="s">
        <v>384</v>
      </c>
      <c r="D226" s="178" t="s">
        <v>203</v>
      </c>
      <c r="E226" s="179" t="s">
        <v>541</v>
      </c>
      <c r="F226" s="180" t="s">
        <v>542</v>
      </c>
      <c r="G226" s="181" t="s">
        <v>264</v>
      </c>
      <c r="H226" s="182">
        <v>1248</v>
      </c>
      <c r="I226" s="183"/>
      <c r="J226" s="184">
        <f>ROUND(I226*H226,2)</f>
        <v>0</v>
      </c>
      <c r="K226" s="180" t="s">
        <v>207</v>
      </c>
      <c r="L226" s="37"/>
      <c r="M226" s="185" t="s">
        <v>1</v>
      </c>
      <c r="N226" s="186" t="s">
        <v>38</v>
      </c>
      <c r="O226" s="75"/>
      <c r="P226" s="187">
        <f>O226*H226</f>
        <v>0</v>
      </c>
      <c r="Q226" s="187">
        <v>0</v>
      </c>
      <c r="R226" s="187">
        <f>Q226*H226</f>
        <v>0</v>
      </c>
      <c r="S226" s="187">
        <v>0</v>
      </c>
      <c r="T226" s="188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89" t="s">
        <v>208</v>
      </c>
      <c r="AT226" s="189" t="s">
        <v>203</v>
      </c>
      <c r="AU226" s="189" t="s">
        <v>82</v>
      </c>
      <c r="AY226" s="17" t="s">
        <v>201</v>
      </c>
      <c r="BE226" s="190">
        <f>IF(N226="základní",J226,0)</f>
        <v>0</v>
      </c>
      <c r="BF226" s="190">
        <f>IF(N226="snížená",J226,0)</f>
        <v>0</v>
      </c>
      <c r="BG226" s="190">
        <f>IF(N226="zákl. přenesená",J226,0)</f>
        <v>0</v>
      </c>
      <c r="BH226" s="190">
        <f>IF(N226="sníž. přenesená",J226,0)</f>
        <v>0</v>
      </c>
      <c r="BI226" s="190">
        <f>IF(N226="nulová",J226,0)</f>
        <v>0</v>
      </c>
      <c r="BJ226" s="17" t="s">
        <v>80</v>
      </c>
      <c r="BK226" s="190">
        <f>ROUND(I226*H226,2)</f>
        <v>0</v>
      </c>
      <c r="BL226" s="17" t="s">
        <v>208</v>
      </c>
      <c r="BM226" s="189" t="s">
        <v>1193</v>
      </c>
    </row>
    <row r="227" s="2" customFormat="1">
      <c r="A227" s="36"/>
      <c r="B227" s="37"/>
      <c r="C227" s="36"/>
      <c r="D227" s="191" t="s">
        <v>210</v>
      </c>
      <c r="E227" s="36"/>
      <c r="F227" s="192" t="s">
        <v>1039</v>
      </c>
      <c r="G227" s="36"/>
      <c r="H227" s="36"/>
      <c r="I227" s="193"/>
      <c r="J227" s="36"/>
      <c r="K227" s="36"/>
      <c r="L227" s="37"/>
      <c r="M227" s="194"/>
      <c r="N227" s="195"/>
      <c r="O227" s="75"/>
      <c r="P227" s="75"/>
      <c r="Q227" s="75"/>
      <c r="R227" s="75"/>
      <c r="S227" s="75"/>
      <c r="T227" s="7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7" t="s">
        <v>210</v>
      </c>
      <c r="AU227" s="17" t="s">
        <v>82</v>
      </c>
    </row>
    <row r="228" s="13" customFormat="1">
      <c r="A228" s="13"/>
      <c r="B228" s="196"/>
      <c r="C228" s="13"/>
      <c r="D228" s="191" t="s">
        <v>227</v>
      </c>
      <c r="E228" s="197" t="s">
        <v>1</v>
      </c>
      <c r="F228" s="198" t="s">
        <v>1194</v>
      </c>
      <c r="G228" s="13"/>
      <c r="H228" s="199">
        <v>1248</v>
      </c>
      <c r="I228" s="200"/>
      <c r="J228" s="13"/>
      <c r="K228" s="13"/>
      <c r="L228" s="196"/>
      <c r="M228" s="201"/>
      <c r="N228" s="202"/>
      <c r="O228" s="202"/>
      <c r="P228" s="202"/>
      <c r="Q228" s="202"/>
      <c r="R228" s="202"/>
      <c r="S228" s="202"/>
      <c r="T228" s="20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197" t="s">
        <v>227</v>
      </c>
      <c r="AU228" s="197" t="s">
        <v>82</v>
      </c>
      <c r="AV228" s="13" t="s">
        <v>82</v>
      </c>
      <c r="AW228" s="13" t="s">
        <v>30</v>
      </c>
      <c r="AX228" s="13" t="s">
        <v>80</v>
      </c>
      <c r="AY228" s="197" t="s">
        <v>201</v>
      </c>
    </row>
    <row r="229" s="2" customFormat="1" ht="44.25" customHeight="1">
      <c r="A229" s="36"/>
      <c r="B229" s="177"/>
      <c r="C229" s="178" t="s">
        <v>390</v>
      </c>
      <c r="D229" s="178" t="s">
        <v>203</v>
      </c>
      <c r="E229" s="179" t="s">
        <v>547</v>
      </c>
      <c r="F229" s="180" t="s">
        <v>548</v>
      </c>
      <c r="G229" s="181" t="s">
        <v>264</v>
      </c>
      <c r="H229" s="182">
        <v>62.399999999999999</v>
      </c>
      <c r="I229" s="183"/>
      <c r="J229" s="184">
        <f>ROUND(I229*H229,2)</f>
        <v>0</v>
      </c>
      <c r="K229" s="180" t="s">
        <v>207</v>
      </c>
      <c r="L229" s="37"/>
      <c r="M229" s="185" t="s">
        <v>1</v>
      </c>
      <c r="N229" s="186" t="s">
        <v>38</v>
      </c>
      <c r="O229" s="75"/>
      <c r="P229" s="187">
        <f>O229*H229</f>
        <v>0</v>
      </c>
      <c r="Q229" s="187">
        <v>0</v>
      </c>
      <c r="R229" s="187">
        <f>Q229*H229</f>
        <v>0</v>
      </c>
      <c r="S229" s="187">
        <v>0</v>
      </c>
      <c r="T229" s="188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89" t="s">
        <v>208</v>
      </c>
      <c r="AT229" s="189" t="s">
        <v>203</v>
      </c>
      <c r="AU229" s="189" t="s">
        <v>82</v>
      </c>
      <c r="AY229" s="17" t="s">
        <v>201</v>
      </c>
      <c r="BE229" s="190">
        <f>IF(N229="základní",J229,0)</f>
        <v>0</v>
      </c>
      <c r="BF229" s="190">
        <f>IF(N229="snížená",J229,0)</f>
        <v>0</v>
      </c>
      <c r="BG229" s="190">
        <f>IF(N229="zákl. přenesená",J229,0)</f>
        <v>0</v>
      </c>
      <c r="BH229" s="190">
        <f>IF(N229="sníž. přenesená",J229,0)</f>
        <v>0</v>
      </c>
      <c r="BI229" s="190">
        <f>IF(N229="nulová",J229,0)</f>
        <v>0</v>
      </c>
      <c r="BJ229" s="17" t="s">
        <v>80</v>
      </c>
      <c r="BK229" s="190">
        <f>ROUND(I229*H229,2)</f>
        <v>0</v>
      </c>
      <c r="BL229" s="17" t="s">
        <v>208</v>
      </c>
      <c r="BM229" s="189" t="s">
        <v>1195</v>
      </c>
    </row>
    <row r="230" s="2" customFormat="1">
      <c r="A230" s="36"/>
      <c r="B230" s="37"/>
      <c r="C230" s="36"/>
      <c r="D230" s="191" t="s">
        <v>210</v>
      </c>
      <c r="E230" s="36"/>
      <c r="F230" s="192" t="s">
        <v>548</v>
      </c>
      <c r="G230" s="36"/>
      <c r="H230" s="36"/>
      <c r="I230" s="193"/>
      <c r="J230" s="36"/>
      <c r="K230" s="36"/>
      <c r="L230" s="37"/>
      <c r="M230" s="194"/>
      <c r="N230" s="195"/>
      <c r="O230" s="75"/>
      <c r="P230" s="75"/>
      <c r="Q230" s="75"/>
      <c r="R230" s="75"/>
      <c r="S230" s="75"/>
      <c r="T230" s="7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7" t="s">
        <v>210</v>
      </c>
      <c r="AU230" s="17" t="s">
        <v>82</v>
      </c>
    </row>
    <row r="231" s="12" customFormat="1" ht="22.8" customHeight="1">
      <c r="A231" s="12"/>
      <c r="B231" s="164"/>
      <c r="C231" s="12"/>
      <c r="D231" s="165" t="s">
        <v>72</v>
      </c>
      <c r="E231" s="175" t="s">
        <v>556</v>
      </c>
      <c r="F231" s="175" t="s">
        <v>557</v>
      </c>
      <c r="G231" s="12"/>
      <c r="H231" s="12"/>
      <c r="I231" s="167"/>
      <c r="J231" s="176">
        <f>BK231</f>
        <v>0</v>
      </c>
      <c r="K231" s="12"/>
      <c r="L231" s="164"/>
      <c r="M231" s="169"/>
      <c r="N231" s="170"/>
      <c r="O231" s="170"/>
      <c r="P231" s="171">
        <f>SUM(P232:P233)</f>
        <v>0</v>
      </c>
      <c r="Q231" s="170"/>
      <c r="R231" s="171">
        <f>SUM(R232:R233)</f>
        <v>0</v>
      </c>
      <c r="S231" s="170"/>
      <c r="T231" s="172">
        <f>SUM(T232:T233)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65" t="s">
        <v>80</v>
      </c>
      <c r="AT231" s="173" t="s">
        <v>72</v>
      </c>
      <c r="AU231" s="173" t="s">
        <v>80</v>
      </c>
      <c r="AY231" s="165" t="s">
        <v>201</v>
      </c>
      <c r="BK231" s="174">
        <f>SUM(BK232:BK233)</f>
        <v>0</v>
      </c>
    </row>
    <row r="232" s="2" customFormat="1" ht="24.15" customHeight="1">
      <c r="A232" s="36"/>
      <c r="B232" s="177"/>
      <c r="C232" s="178" t="s">
        <v>396</v>
      </c>
      <c r="D232" s="178" t="s">
        <v>203</v>
      </c>
      <c r="E232" s="179" t="s">
        <v>559</v>
      </c>
      <c r="F232" s="180" t="s">
        <v>560</v>
      </c>
      <c r="G232" s="181" t="s">
        <v>264</v>
      </c>
      <c r="H232" s="182">
        <v>485.04300000000001</v>
      </c>
      <c r="I232" s="183"/>
      <c r="J232" s="184">
        <f>ROUND(I232*H232,2)</f>
        <v>0</v>
      </c>
      <c r="K232" s="180" t="s">
        <v>207</v>
      </c>
      <c r="L232" s="37"/>
      <c r="M232" s="185" t="s">
        <v>1</v>
      </c>
      <c r="N232" s="186" t="s">
        <v>38</v>
      </c>
      <c r="O232" s="75"/>
      <c r="P232" s="187">
        <f>O232*H232</f>
        <v>0</v>
      </c>
      <c r="Q232" s="187">
        <v>0</v>
      </c>
      <c r="R232" s="187">
        <f>Q232*H232</f>
        <v>0</v>
      </c>
      <c r="S232" s="187">
        <v>0</v>
      </c>
      <c r="T232" s="18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9" t="s">
        <v>208</v>
      </c>
      <c r="AT232" s="189" t="s">
        <v>203</v>
      </c>
      <c r="AU232" s="189" t="s">
        <v>82</v>
      </c>
      <c r="AY232" s="17" t="s">
        <v>201</v>
      </c>
      <c r="BE232" s="190">
        <f>IF(N232="základní",J232,0)</f>
        <v>0</v>
      </c>
      <c r="BF232" s="190">
        <f>IF(N232="snížená",J232,0)</f>
        <v>0</v>
      </c>
      <c r="BG232" s="190">
        <f>IF(N232="zákl. přenesená",J232,0)</f>
        <v>0</v>
      </c>
      <c r="BH232" s="190">
        <f>IF(N232="sníž. přenesená",J232,0)</f>
        <v>0</v>
      </c>
      <c r="BI232" s="190">
        <f>IF(N232="nulová",J232,0)</f>
        <v>0</v>
      </c>
      <c r="BJ232" s="17" t="s">
        <v>80</v>
      </c>
      <c r="BK232" s="190">
        <f>ROUND(I232*H232,2)</f>
        <v>0</v>
      </c>
      <c r="BL232" s="17" t="s">
        <v>208</v>
      </c>
      <c r="BM232" s="189" t="s">
        <v>1196</v>
      </c>
    </row>
    <row r="233" s="2" customFormat="1">
      <c r="A233" s="36"/>
      <c r="B233" s="37"/>
      <c r="C233" s="36"/>
      <c r="D233" s="191" t="s">
        <v>210</v>
      </c>
      <c r="E233" s="36"/>
      <c r="F233" s="192" t="s">
        <v>562</v>
      </c>
      <c r="G233" s="36"/>
      <c r="H233" s="36"/>
      <c r="I233" s="193"/>
      <c r="J233" s="36"/>
      <c r="K233" s="36"/>
      <c r="L233" s="37"/>
      <c r="M233" s="194"/>
      <c r="N233" s="195"/>
      <c r="O233" s="75"/>
      <c r="P233" s="75"/>
      <c r="Q233" s="75"/>
      <c r="R233" s="75"/>
      <c r="S233" s="75"/>
      <c r="T233" s="7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7" t="s">
        <v>210</v>
      </c>
      <c r="AU233" s="17" t="s">
        <v>82</v>
      </c>
    </row>
    <row r="234" s="12" customFormat="1" ht="25.92" customHeight="1">
      <c r="A234" s="12"/>
      <c r="B234" s="164"/>
      <c r="C234" s="12"/>
      <c r="D234" s="165" t="s">
        <v>72</v>
      </c>
      <c r="E234" s="166" t="s">
        <v>563</v>
      </c>
      <c r="F234" s="166" t="s">
        <v>564</v>
      </c>
      <c r="G234" s="12"/>
      <c r="H234" s="12"/>
      <c r="I234" s="167"/>
      <c r="J234" s="168">
        <f>BK234</f>
        <v>0</v>
      </c>
      <c r="K234" s="12"/>
      <c r="L234" s="164"/>
      <c r="M234" s="169"/>
      <c r="N234" s="170"/>
      <c r="O234" s="170"/>
      <c r="P234" s="171">
        <f>P235</f>
        <v>0</v>
      </c>
      <c r="Q234" s="170"/>
      <c r="R234" s="171">
        <f>R235</f>
        <v>0.015492000000000001</v>
      </c>
      <c r="S234" s="170"/>
      <c r="T234" s="172">
        <f>T235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165" t="s">
        <v>82</v>
      </c>
      <c r="AT234" s="173" t="s">
        <v>72</v>
      </c>
      <c r="AU234" s="173" t="s">
        <v>73</v>
      </c>
      <c r="AY234" s="165" t="s">
        <v>201</v>
      </c>
      <c r="BK234" s="174">
        <f>BK235</f>
        <v>0</v>
      </c>
    </row>
    <row r="235" s="12" customFormat="1" ht="22.8" customHeight="1">
      <c r="A235" s="12"/>
      <c r="B235" s="164"/>
      <c r="C235" s="12"/>
      <c r="D235" s="165" t="s">
        <v>72</v>
      </c>
      <c r="E235" s="175" t="s">
        <v>565</v>
      </c>
      <c r="F235" s="175" t="s">
        <v>566</v>
      </c>
      <c r="G235" s="12"/>
      <c r="H235" s="12"/>
      <c r="I235" s="167"/>
      <c r="J235" s="176">
        <f>BK235</f>
        <v>0</v>
      </c>
      <c r="K235" s="12"/>
      <c r="L235" s="164"/>
      <c r="M235" s="169"/>
      <c r="N235" s="170"/>
      <c r="O235" s="170"/>
      <c r="P235" s="171">
        <f>SUM(P236:P243)</f>
        <v>0</v>
      </c>
      <c r="Q235" s="170"/>
      <c r="R235" s="171">
        <f>SUM(R236:R243)</f>
        <v>0.015492000000000001</v>
      </c>
      <c r="S235" s="170"/>
      <c r="T235" s="172">
        <f>SUM(T236:T243)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65" t="s">
        <v>82</v>
      </c>
      <c r="AT235" s="173" t="s">
        <v>72</v>
      </c>
      <c r="AU235" s="173" t="s">
        <v>80</v>
      </c>
      <c r="AY235" s="165" t="s">
        <v>201</v>
      </c>
      <c r="BK235" s="174">
        <f>SUM(BK236:BK243)</f>
        <v>0</v>
      </c>
    </row>
    <row r="236" s="2" customFormat="1" ht="24.15" customHeight="1">
      <c r="A236" s="36"/>
      <c r="B236" s="177"/>
      <c r="C236" s="178" t="s">
        <v>405</v>
      </c>
      <c r="D236" s="178" t="s">
        <v>203</v>
      </c>
      <c r="E236" s="179" t="s">
        <v>1043</v>
      </c>
      <c r="F236" s="180" t="s">
        <v>1044</v>
      </c>
      <c r="G236" s="181" t="s">
        <v>206</v>
      </c>
      <c r="H236" s="182">
        <v>25.82</v>
      </c>
      <c r="I236" s="183"/>
      <c r="J236" s="184">
        <f>ROUND(I236*H236,2)</f>
        <v>0</v>
      </c>
      <c r="K236" s="180" t="s">
        <v>207</v>
      </c>
      <c r="L236" s="37"/>
      <c r="M236" s="185" t="s">
        <v>1</v>
      </c>
      <c r="N236" s="186" t="s">
        <v>38</v>
      </c>
      <c r="O236" s="75"/>
      <c r="P236" s="187">
        <f>O236*H236</f>
        <v>0</v>
      </c>
      <c r="Q236" s="187">
        <v>0</v>
      </c>
      <c r="R236" s="187">
        <f>Q236*H236</f>
        <v>0</v>
      </c>
      <c r="S236" s="187">
        <v>0</v>
      </c>
      <c r="T236" s="18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9" t="s">
        <v>296</v>
      </c>
      <c r="AT236" s="189" t="s">
        <v>203</v>
      </c>
      <c r="AU236" s="189" t="s">
        <v>82</v>
      </c>
      <c r="AY236" s="17" t="s">
        <v>201</v>
      </c>
      <c r="BE236" s="190">
        <f>IF(N236="základní",J236,0)</f>
        <v>0</v>
      </c>
      <c r="BF236" s="190">
        <f>IF(N236="snížená",J236,0)</f>
        <v>0</v>
      </c>
      <c r="BG236" s="190">
        <f>IF(N236="zákl. přenesená",J236,0)</f>
        <v>0</v>
      </c>
      <c r="BH236" s="190">
        <f>IF(N236="sníž. přenesená",J236,0)</f>
        <v>0</v>
      </c>
      <c r="BI236" s="190">
        <f>IF(N236="nulová",J236,0)</f>
        <v>0</v>
      </c>
      <c r="BJ236" s="17" t="s">
        <v>80</v>
      </c>
      <c r="BK236" s="190">
        <f>ROUND(I236*H236,2)</f>
        <v>0</v>
      </c>
      <c r="BL236" s="17" t="s">
        <v>296</v>
      </c>
      <c r="BM236" s="189" t="s">
        <v>1197</v>
      </c>
    </row>
    <row r="237" s="2" customFormat="1">
      <c r="A237" s="36"/>
      <c r="B237" s="37"/>
      <c r="C237" s="36"/>
      <c r="D237" s="191" t="s">
        <v>210</v>
      </c>
      <c r="E237" s="36"/>
      <c r="F237" s="192" t="s">
        <v>1046</v>
      </c>
      <c r="G237" s="36"/>
      <c r="H237" s="36"/>
      <c r="I237" s="193"/>
      <c r="J237" s="36"/>
      <c r="K237" s="36"/>
      <c r="L237" s="37"/>
      <c r="M237" s="194"/>
      <c r="N237" s="195"/>
      <c r="O237" s="75"/>
      <c r="P237" s="75"/>
      <c r="Q237" s="75"/>
      <c r="R237" s="75"/>
      <c r="S237" s="75"/>
      <c r="T237" s="7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7" t="s">
        <v>210</v>
      </c>
      <c r="AU237" s="17" t="s">
        <v>82</v>
      </c>
    </row>
    <row r="238" s="13" customFormat="1">
      <c r="A238" s="13"/>
      <c r="B238" s="196"/>
      <c r="C238" s="13"/>
      <c r="D238" s="191" t="s">
        <v>227</v>
      </c>
      <c r="E238" s="197" t="s">
        <v>1</v>
      </c>
      <c r="F238" s="198" t="s">
        <v>1198</v>
      </c>
      <c r="G238" s="13"/>
      <c r="H238" s="199">
        <v>25.120000000000001</v>
      </c>
      <c r="I238" s="200"/>
      <c r="J238" s="13"/>
      <c r="K238" s="13"/>
      <c r="L238" s="196"/>
      <c r="M238" s="201"/>
      <c r="N238" s="202"/>
      <c r="O238" s="202"/>
      <c r="P238" s="202"/>
      <c r="Q238" s="202"/>
      <c r="R238" s="202"/>
      <c r="S238" s="202"/>
      <c r="T238" s="20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197" t="s">
        <v>227</v>
      </c>
      <c r="AU238" s="197" t="s">
        <v>82</v>
      </c>
      <c r="AV238" s="13" t="s">
        <v>82</v>
      </c>
      <c r="AW238" s="13" t="s">
        <v>30</v>
      </c>
      <c r="AX238" s="13" t="s">
        <v>73</v>
      </c>
      <c r="AY238" s="197" t="s">
        <v>201</v>
      </c>
    </row>
    <row r="239" s="13" customFormat="1">
      <c r="A239" s="13"/>
      <c r="B239" s="196"/>
      <c r="C239" s="13"/>
      <c r="D239" s="191" t="s">
        <v>227</v>
      </c>
      <c r="E239" s="197" t="s">
        <v>1</v>
      </c>
      <c r="F239" s="198" t="s">
        <v>1048</v>
      </c>
      <c r="G239" s="13"/>
      <c r="H239" s="199">
        <v>0.69999999999999996</v>
      </c>
      <c r="I239" s="200"/>
      <c r="J239" s="13"/>
      <c r="K239" s="13"/>
      <c r="L239" s="196"/>
      <c r="M239" s="201"/>
      <c r="N239" s="202"/>
      <c r="O239" s="202"/>
      <c r="P239" s="202"/>
      <c r="Q239" s="202"/>
      <c r="R239" s="202"/>
      <c r="S239" s="202"/>
      <c r="T239" s="20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197" t="s">
        <v>227</v>
      </c>
      <c r="AU239" s="197" t="s">
        <v>82</v>
      </c>
      <c r="AV239" s="13" t="s">
        <v>82</v>
      </c>
      <c r="AW239" s="13" t="s">
        <v>30</v>
      </c>
      <c r="AX239" s="13" t="s">
        <v>73</v>
      </c>
      <c r="AY239" s="197" t="s">
        <v>201</v>
      </c>
    </row>
    <row r="240" s="14" customFormat="1">
      <c r="A240" s="14"/>
      <c r="B240" s="214"/>
      <c r="C240" s="14"/>
      <c r="D240" s="191" t="s">
        <v>227</v>
      </c>
      <c r="E240" s="215" t="s">
        <v>1</v>
      </c>
      <c r="F240" s="216" t="s">
        <v>280</v>
      </c>
      <c r="G240" s="14"/>
      <c r="H240" s="217">
        <v>25.82</v>
      </c>
      <c r="I240" s="218"/>
      <c r="J240" s="14"/>
      <c r="K240" s="14"/>
      <c r="L240" s="214"/>
      <c r="M240" s="219"/>
      <c r="N240" s="220"/>
      <c r="O240" s="220"/>
      <c r="P240" s="220"/>
      <c r="Q240" s="220"/>
      <c r="R240" s="220"/>
      <c r="S240" s="220"/>
      <c r="T240" s="22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15" t="s">
        <v>227</v>
      </c>
      <c r="AU240" s="215" t="s">
        <v>82</v>
      </c>
      <c r="AV240" s="14" t="s">
        <v>208</v>
      </c>
      <c r="AW240" s="14" t="s">
        <v>30</v>
      </c>
      <c r="AX240" s="14" t="s">
        <v>80</v>
      </c>
      <c r="AY240" s="215" t="s">
        <v>201</v>
      </c>
    </row>
    <row r="241" s="2" customFormat="1" ht="24.15" customHeight="1">
      <c r="A241" s="36"/>
      <c r="B241" s="177"/>
      <c r="C241" s="204" t="s">
        <v>410</v>
      </c>
      <c r="D241" s="204" t="s">
        <v>261</v>
      </c>
      <c r="E241" s="205" t="s">
        <v>1050</v>
      </c>
      <c r="F241" s="206" t="s">
        <v>1051</v>
      </c>
      <c r="G241" s="207" t="s">
        <v>1052</v>
      </c>
      <c r="H241" s="208">
        <v>15.492000000000001</v>
      </c>
      <c r="I241" s="209"/>
      <c r="J241" s="210">
        <f>ROUND(I241*H241,2)</f>
        <v>0</v>
      </c>
      <c r="K241" s="206" t="s">
        <v>207</v>
      </c>
      <c r="L241" s="211"/>
      <c r="M241" s="212" t="s">
        <v>1</v>
      </c>
      <c r="N241" s="213" t="s">
        <v>38</v>
      </c>
      <c r="O241" s="75"/>
      <c r="P241" s="187">
        <f>O241*H241</f>
        <v>0</v>
      </c>
      <c r="Q241" s="187">
        <v>0.001</v>
      </c>
      <c r="R241" s="187">
        <f>Q241*H241</f>
        <v>0.015492000000000001</v>
      </c>
      <c r="S241" s="187">
        <v>0</v>
      </c>
      <c r="T241" s="18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89" t="s">
        <v>396</v>
      </c>
      <c r="AT241" s="189" t="s">
        <v>261</v>
      </c>
      <c r="AU241" s="189" t="s">
        <v>82</v>
      </c>
      <c r="AY241" s="17" t="s">
        <v>201</v>
      </c>
      <c r="BE241" s="190">
        <f>IF(N241="základní",J241,0)</f>
        <v>0</v>
      </c>
      <c r="BF241" s="190">
        <f>IF(N241="snížená",J241,0)</f>
        <v>0</v>
      </c>
      <c r="BG241" s="190">
        <f>IF(N241="zákl. přenesená",J241,0)</f>
        <v>0</v>
      </c>
      <c r="BH241" s="190">
        <f>IF(N241="sníž. přenesená",J241,0)</f>
        <v>0</v>
      </c>
      <c r="BI241" s="190">
        <f>IF(N241="nulová",J241,0)</f>
        <v>0</v>
      </c>
      <c r="BJ241" s="17" t="s">
        <v>80</v>
      </c>
      <c r="BK241" s="190">
        <f>ROUND(I241*H241,2)</f>
        <v>0</v>
      </c>
      <c r="BL241" s="17" t="s">
        <v>296</v>
      </c>
      <c r="BM241" s="189" t="s">
        <v>1199</v>
      </c>
    </row>
    <row r="242" s="2" customFormat="1">
      <c r="A242" s="36"/>
      <c r="B242" s="37"/>
      <c r="C242" s="36"/>
      <c r="D242" s="191" t="s">
        <v>210</v>
      </c>
      <c r="E242" s="36"/>
      <c r="F242" s="192" t="s">
        <v>1051</v>
      </c>
      <c r="G242" s="36"/>
      <c r="H242" s="36"/>
      <c r="I242" s="193"/>
      <c r="J242" s="36"/>
      <c r="K242" s="36"/>
      <c r="L242" s="37"/>
      <c r="M242" s="194"/>
      <c r="N242" s="195"/>
      <c r="O242" s="75"/>
      <c r="P242" s="75"/>
      <c r="Q242" s="75"/>
      <c r="R242" s="75"/>
      <c r="S242" s="75"/>
      <c r="T242" s="7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7" t="s">
        <v>210</v>
      </c>
      <c r="AU242" s="17" t="s">
        <v>82</v>
      </c>
    </row>
    <row r="243" s="2" customFormat="1">
      <c r="A243" s="36"/>
      <c r="B243" s="37"/>
      <c r="C243" s="36"/>
      <c r="D243" s="191" t="s">
        <v>441</v>
      </c>
      <c r="E243" s="36"/>
      <c r="F243" s="222" t="s">
        <v>1054</v>
      </c>
      <c r="G243" s="36"/>
      <c r="H243" s="36"/>
      <c r="I243" s="193"/>
      <c r="J243" s="36"/>
      <c r="K243" s="36"/>
      <c r="L243" s="37"/>
      <c r="M243" s="194"/>
      <c r="N243" s="195"/>
      <c r="O243" s="75"/>
      <c r="P243" s="75"/>
      <c r="Q243" s="75"/>
      <c r="R243" s="75"/>
      <c r="S243" s="75"/>
      <c r="T243" s="7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7" t="s">
        <v>441</v>
      </c>
      <c r="AU243" s="17" t="s">
        <v>82</v>
      </c>
    </row>
    <row r="244" s="12" customFormat="1" ht="25.92" customHeight="1">
      <c r="A244" s="12"/>
      <c r="B244" s="164"/>
      <c r="C244" s="12"/>
      <c r="D244" s="165" t="s">
        <v>72</v>
      </c>
      <c r="E244" s="166" t="s">
        <v>261</v>
      </c>
      <c r="F244" s="166" t="s">
        <v>1055</v>
      </c>
      <c r="G244" s="12"/>
      <c r="H244" s="12"/>
      <c r="I244" s="167"/>
      <c r="J244" s="168">
        <f>BK244</f>
        <v>0</v>
      </c>
      <c r="K244" s="12"/>
      <c r="L244" s="164"/>
      <c r="M244" s="169"/>
      <c r="N244" s="170"/>
      <c r="O244" s="170"/>
      <c r="P244" s="171">
        <f>P245</f>
        <v>0</v>
      </c>
      <c r="Q244" s="170"/>
      <c r="R244" s="171">
        <f>R245</f>
        <v>1.4937190003199998</v>
      </c>
      <c r="S244" s="170"/>
      <c r="T244" s="172">
        <f>T245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5" t="s">
        <v>216</v>
      </c>
      <c r="AT244" s="173" t="s">
        <v>72</v>
      </c>
      <c r="AU244" s="173" t="s">
        <v>73</v>
      </c>
      <c r="AY244" s="165" t="s">
        <v>201</v>
      </c>
      <c r="BK244" s="174">
        <f>BK245</f>
        <v>0</v>
      </c>
    </row>
    <row r="245" s="12" customFormat="1" ht="22.8" customHeight="1">
      <c r="A245" s="12"/>
      <c r="B245" s="164"/>
      <c r="C245" s="12"/>
      <c r="D245" s="165" t="s">
        <v>72</v>
      </c>
      <c r="E245" s="175" t="s">
        <v>1056</v>
      </c>
      <c r="F245" s="175" t="s">
        <v>1057</v>
      </c>
      <c r="G245" s="12"/>
      <c r="H245" s="12"/>
      <c r="I245" s="167"/>
      <c r="J245" s="176">
        <f>BK245</f>
        <v>0</v>
      </c>
      <c r="K245" s="12"/>
      <c r="L245" s="164"/>
      <c r="M245" s="169"/>
      <c r="N245" s="170"/>
      <c r="O245" s="170"/>
      <c r="P245" s="171">
        <f>SUM(P246:P251)</f>
        <v>0</v>
      </c>
      <c r="Q245" s="170"/>
      <c r="R245" s="171">
        <f>SUM(R246:R251)</f>
        <v>1.4937190003199998</v>
      </c>
      <c r="S245" s="170"/>
      <c r="T245" s="172">
        <f>SUM(T246:T251)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165" t="s">
        <v>216</v>
      </c>
      <c r="AT245" s="173" t="s">
        <v>72</v>
      </c>
      <c r="AU245" s="173" t="s">
        <v>80</v>
      </c>
      <c r="AY245" s="165" t="s">
        <v>201</v>
      </c>
      <c r="BK245" s="174">
        <f>SUM(BK246:BK251)</f>
        <v>0</v>
      </c>
    </row>
    <row r="246" s="2" customFormat="1" ht="24.15" customHeight="1">
      <c r="A246" s="36"/>
      <c r="B246" s="177"/>
      <c r="C246" s="178" t="s">
        <v>416</v>
      </c>
      <c r="D246" s="178" t="s">
        <v>203</v>
      </c>
      <c r="E246" s="179" t="s">
        <v>1058</v>
      </c>
      <c r="F246" s="180" t="s">
        <v>1059</v>
      </c>
      <c r="G246" s="181" t="s">
        <v>238</v>
      </c>
      <c r="H246" s="182">
        <v>7.5359999999999996</v>
      </c>
      <c r="I246" s="183"/>
      <c r="J246" s="184">
        <f>ROUND(I246*H246,2)</f>
        <v>0</v>
      </c>
      <c r="K246" s="180" t="s">
        <v>207</v>
      </c>
      <c r="L246" s="37"/>
      <c r="M246" s="185" t="s">
        <v>1</v>
      </c>
      <c r="N246" s="186" t="s">
        <v>38</v>
      </c>
      <c r="O246" s="75"/>
      <c r="P246" s="187">
        <f>O246*H246</f>
        <v>0</v>
      </c>
      <c r="Q246" s="187">
        <v>0.14321112</v>
      </c>
      <c r="R246" s="187">
        <f>Q246*H246</f>
        <v>1.0792390003199999</v>
      </c>
      <c r="S246" s="187">
        <v>0</v>
      </c>
      <c r="T246" s="188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89" t="s">
        <v>591</v>
      </c>
      <c r="AT246" s="189" t="s">
        <v>203</v>
      </c>
      <c r="AU246" s="189" t="s">
        <v>82</v>
      </c>
      <c r="AY246" s="17" t="s">
        <v>201</v>
      </c>
      <c r="BE246" s="190">
        <f>IF(N246="základní",J246,0)</f>
        <v>0</v>
      </c>
      <c r="BF246" s="190">
        <f>IF(N246="snížená",J246,0)</f>
        <v>0</v>
      </c>
      <c r="BG246" s="190">
        <f>IF(N246="zákl. přenesená",J246,0)</f>
        <v>0</v>
      </c>
      <c r="BH246" s="190">
        <f>IF(N246="sníž. přenesená",J246,0)</f>
        <v>0</v>
      </c>
      <c r="BI246" s="190">
        <f>IF(N246="nulová",J246,0)</f>
        <v>0</v>
      </c>
      <c r="BJ246" s="17" t="s">
        <v>80</v>
      </c>
      <c r="BK246" s="190">
        <f>ROUND(I246*H246,2)</f>
        <v>0</v>
      </c>
      <c r="BL246" s="17" t="s">
        <v>591</v>
      </c>
      <c r="BM246" s="189" t="s">
        <v>1200</v>
      </c>
    </row>
    <row r="247" s="2" customFormat="1">
      <c r="A247" s="36"/>
      <c r="B247" s="37"/>
      <c r="C247" s="36"/>
      <c r="D247" s="191" t="s">
        <v>210</v>
      </c>
      <c r="E247" s="36"/>
      <c r="F247" s="192" t="s">
        <v>1061</v>
      </c>
      <c r="G247" s="36"/>
      <c r="H247" s="36"/>
      <c r="I247" s="193"/>
      <c r="J247" s="36"/>
      <c r="K247" s="36"/>
      <c r="L247" s="37"/>
      <c r="M247" s="194"/>
      <c r="N247" s="195"/>
      <c r="O247" s="75"/>
      <c r="P247" s="75"/>
      <c r="Q247" s="75"/>
      <c r="R247" s="75"/>
      <c r="S247" s="75"/>
      <c r="T247" s="7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7" t="s">
        <v>210</v>
      </c>
      <c r="AU247" s="17" t="s">
        <v>82</v>
      </c>
    </row>
    <row r="248" s="13" customFormat="1">
      <c r="A248" s="13"/>
      <c r="B248" s="196"/>
      <c r="C248" s="13"/>
      <c r="D248" s="191" t="s">
        <v>227</v>
      </c>
      <c r="E248" s="197" t="s">
        <v>1</v>
      </c>
      <c r="F248" s="198" t="s">
        <v>1201</v>
      </c>
      <c r="G248" s="13"/>
      <c r="H248" s="199">
        <v>7.5359999999999996</v>
      </c>
      <c r="I248" s="200"/>
      <c r="J248" s="13"/>
      <c r="K248" s="13"/>
      <c r="L248" s="196"/>
      <c r="M248" s="201"/>
      <c r="N248" s="202"/>
      <c r="O248" s="202"/>
      <c r="P248" s="202"/>
      <c r="Q248" s="202"/>
      <c r="R248" s="202"/>
      <c r="S248" s="202"/>
      <c r="T248" s="20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97" t="s">
        <v>227</v>
      </c>
      <c r="AU248" s="197" t="s">
        <v>82</v>
      </c>
      <c r="AV248" s="13" t="s">
        <v>82</v>
      </c>
      <c r="AW248" s="13" t="s">
        <v>30</v>
      </c>
      <c r="AX248" s="13" t="s">
        <v>73</v>
      </c>
      <c r="AY248" s="197" t="s">
        <v>201</v>
      </c>
    </row>
    <row r="249" s="14" customFormat="1">
      <c r="A249" s="14"/>
      <c r="B249" s="214"/>
      <c r="C249" s="14"/>
      <c r="D249" s="191" t="s">
        <v>227</v>
      </c>
      <c r="E249" s="215" t="s">
        <v>1</v>
      </c>
      <c r="F249" s="216" t="s">
        <v>280</v>
      </c>
      <c r="G249" s="14"/>
      <c r="H249" s="217">
        <v>7.5359999999999996</v>
      </c>
      <c r="I249" s="218"/>
      <c r="J249" s="14"/>
      <c r="K249" s="14"/>
      <c r="L249" s="214"/>
      <c r="M249" s="219"/>
      <c r="N249" s="220"/>
      <c r="O249" s="220"/>
      <c r="P249" s="220"/>
      <c r="Q249" s="220"/>
      <c r="R249" s="220"/>
      <c r="S249" s="220"/>
      <c r="T249" s="221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15" t="s">
        <v>227</v>
      </c>
      <c r="AU249" s="215" t="s">
        <v>82</v>
      </c>
      <c r="AV249" s="14" t="s">
        <v>208</v>
      </c>
      <c r="AW249" s="14" t="s">
        <v>30</v>
      </c>
      <c r="AX249" s="14" t="s">
        <v>80</v>
      </c>
      <c r="AY249" s="215" t="s">
        <v>201</v>
      </c>
    </row>
    <row r="250" s="2" customFormat="1" ht="16.5" customHeight="1">
      <c r="A250" s="36"/>
      <c r="B250" s="177"/>
      <c r="C250" s="204" t="s">
        <v>422</v>
      </c>
      <c r="D250" s="204" t="s">
        <v>261</v>
      </c>
      <c r="E250" s="205" t="s">
        <v>1064</v>
      </c>
      <c r="F250" s="206" t="s">
        <v>1065</v>
      </c>
      <c r="G250" s="207" t="s">
        <v>238</v>
      </c>
      <c r="H250" s="208">
        <v>7.5359999999999996</v>
      </c>
      <c r="I250" s="209"/>
      <c r="J250" s="210">
        <f>ROUND(I250*H250,2)</f>
        <v>0</v>
      </c>
      <c r="K250" s="206" t="s">
        <v>207</v>
      </c>
      <c r="L250" s="211"/>
      <c r="M250" s="212" t="s">
        <v>1</v>
      </c>
      <c r="N250" s="213" t="s">
        <v>38</v>
      </c>
      <c r="O250" s="75"/>
      <c r="P250" s="187">
        <f>O250*H250</f>
        <v>0</v>
      </c>
      <c r="Q250" s="187">
        <v>0.055</v>
      </c>
      <c r="R250" s="187">
        <f>Q250*H250</f>
        <v>0.41447999999999996</v>
      </c>
      <c r="S250" s="187">
        <v>0</v>
      </c>
      <c r="T250" s="18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89" t="s">
        <v>1066</v>
      </c>
      <c r="AT250" s="189" t="s">
        <v>261</v>
      </c>
      <c r="AU250" s="189" t="s">
        <v>82</v>
      </c>
      <c r="AY250" s="17" t="s">
        <v>201</v>
      </c>
      <c r="BE250" s="190">
        <f>IF(N250="základní",J250,0)</f>
        <v>0</v>
      </c>
      <c r="BF250" s="190">
        <f>IF(N250="snížená",J250,0)</f>
        <v>0</v>
      </c>
      <c r="BG250" s="190">
        <f>IF(N250="zákl. přenesená",J250,0)</f>
        <v>0</v>
      </c>
      <c r="BH250" s="190">
        <f>IF(N250="sníž. přenesená",J250,0)</f>
        <v>0</v>
      </c>
      <c r="BI250" s="190">
        <f>IF(N250="nulová",J250,0)</f>
        <v>0</v>
      </c>
      <c r="BJ250" s="17" t="s">
        <v>80</v>
      </c>
      <c r="BK250" s="190">
        <f>ROUND(I250*H250,2)</f>
        <v>0</v>
      </c>
      <c r="BL250" s="17" t="s">
        <v>1066</v>
      </c>
      <c r="BM250" s="189" t="s">
        <v>1202</v>
      </c>
    </row>
    <row r="251" s="2" customFormat="1">
      <c r="A251" s="36"/>
      <c r="B251" s="37"/>
      <c r="C251" s="36"/>
      <c r="D251" s="191" t="s">
        <v>210</v>
      </c>
      <c r="E251" s="36"/>
      <c r="F251" s="192" t="s">
        <v>1065</v>
      </c>
      <c r="G251" s="36"/>
      <c r="H251" s="36"/>
      <c r="I251" s="193"/>
      <c r="J251" s="36"/>
      <c r="K251" s="36"/>
      <c r="L251" s="37"/>
      <c r="M251" s="229"/>
      <c r="N251" s="230"/>
      <c r="O251" s="231"/>
      <c r="P251" s="231"/>
      <c r="Q251" s="231"/>
      <c r="R251" s="231"/>
      <c r="S251" s="231"/>
      <c r="T251" s="232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7" t="s">
        <v>210</v>
      </c>
      <c r="AU251" s="17" t="s">
        <v>82</v>
      </c>
    </row>
    <row r="252" s="2" customFormat="1" ht="6.96" customHeight="1">
      <c r="A252" s="36"/>
      <c r="B252" s="58"/>
      <c r="C252" s="59"/>
      <c r="D252" s="59"/>
      <c r="E252" s="59"/>
      <c r="F252" s="59"/>
      <c r="G252" s="59"/>
      <c r="H252" s="59"/>
      <c r="I252" s="59"/>
      <c r="J252" s="59"/>
      <c r="K252" s="59"/>
      <c r="L252" s="37"/>
      <c r="M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</row>
  </sheetData>
  <autoFilter ref="C129:K25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1125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1203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ROUND((SUM(BE123:BE177)),  2)</f>
        <v>0</v>
      </c>
      <c r="G35" s="36"/>
      <c r="H35" s="36"/>
      <c r="I35" s="134">
        <v>0.20999999999999999</v>
      </c>
      <c r="J35" s="133">
        <f>ROUND(((SUM(BE123:BE177))*I35),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ROUND((SUM(BF123:BF177)),  2)</f>
        <v>0</v>
      </c>
      <c r="G36" s="36"/>
      <c r="H36" s="36"/>
      <c r="I36" s="134">
        <v>0.12</v>
      </c>
      <c r="J36" s="133">
        <f>ROUND(((SUM(BF123:BF177))*I36),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ROUND((SUM(BG123:BG177)),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ROUND((SUM(BH123:BH177)),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ROUND((SUM(BI123:BI177)),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1125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2024/03/1.2/SO 04 - Železniční svršek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6"/>
      <c r="C101" s="9"/>
      <c r="D101" s="147" t="s">
        <v>185</v>
      </c>
      <c r="E101" s="148"/>
      <c r="F101" s="148"/>
      <c r="G101" s="148"/>
      <c r="H101" s="148"/>
      <c r="I101" s="148"/>
      <c r="J101" s="149">
        <f>J152</f>
        <v>0</v>
      </c>
      <c r="K101" s="9"/>
      <c r="L101" s="14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1125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2024/03/1.2/SO 04 - Železniční svršek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P124+P152</f>
        <v>0</v>
      </c>
      <c r="Q123" s="88"/>
      <c r="R123" s="161">
        <f>R124+R152</f>
        <v>36.005400000000002</v>
      </c>
      <c r="S123" s="88"/>
      <c r="T123" s="162">
        <f>T124+T152</f>
        <v>3.7444999999999999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BK124+BK152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199</v>
      </c>
      <c r="F124" s="166" t="s">
        <v>200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</f>
        <v>0</v>
      </c>
      <c r="Q124" s="170"/>
      <c r="R124" s="171">
        <f>R125</f>
        <v>36.005400000000002</v>
      </c>
      <c r="S124" s="170"/>
      <c r="T124" s="172">
        <f>T125</f>
        <v>3.7444999999999999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73</v>
      </c>
      <c r="AY124" s="165" t="s">
        <v>201</v>
      </c>
      <c r="BK124" s="174">
        <f>BK125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229</v>
      </c>
      <c r="F125" s="175" t="s">
        <v>663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SUM(P126:P151)</f>
        <v>0</v>
      </c>
      <c r="Q125" s="170"/>
      <c r="R125" s="171">
        <f>SUM(R126:R151)</f>
        <v>36.005400000000002</v>
      </c>
      <c r="S125" s="170"/>
      <c r="T125" s="172">
        <f>SUM(T126:T151)</f>
        <v>3.7444999999999999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80</v>
      </c>
      <c r="AY125" s="165" t="s">
        <v>201</v>
      </c>
      <c r="BK125" s="174">
        <f>SUM(BK126:BK151)</f>
        <v>0</v>
      </c>
    </row>
    <row r="126" s="2" customFormat="1" ht="24.15" customHeight="1">
      <c r="A126" s="36"/>
      <c r="B126" s="177"/>
      <c r="C126" s="178" t="s">
        <v>80</v>
      </c>
      <c r="D126" s="178" t="s">
        <v>203</v>
      </c>
      <c r="E126" s="179" t="s">
        <v>1204</v>
      </c>
      <c r="F126" s="180" t="s">
        <v>1205</v>
      </c>
      <c r="G126" s="181" t="s">
        <v>238</v>
      </c>
      <c r="H126" s="182">
        <v>10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0.37445000000000001</v>
      </c>
      <c r="T126" s="188">
        <f>S126*H126</f>
        <v>3.7444999999999999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208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208</v>
      </c>
      <c r="BM126" s="189" t="s">
        <v>1206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1205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24.15" customHeight="1">
      <c r="A128" s="36"/>
      <c r="B128" s="177"/>
      <c r="C128" s="178" t="s">
        <v>82</v>
      </c>
      <c r="D128" s="178" t="s">
        <v>203</v>
      </c>
      <c r="E128" s="179" t="s">
        <v>1072</v>
      </c>
      <c r="F128" s="180" t="s">
        <v>1073</v>
      </c>
      <c r="G128" s="181" t="s">
        <v>238</v>
      </c>
      <c r="H128" s="182">
        <v>30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208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208</v>
      </c>
      <c r="BM128" s="189" t="s">
        <v>1207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1075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664</v>
      </c>
      <c r="F130" s="180" t="s">
        <v>665</v>
      </c>
      <c r="G130" s="181" t="s">
        <v>224</v>
      </c>
      <c r="H130" s="182">
        <v>20</v>
      </c>
      <c r="I130" s="183"/>
      <c r="J130" s="184">
        <f>ROUND(I130*H130,2)</f>
        <v>0</v>
      </c>
      <c r="K130" s="180" t="s">
        <v>645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208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208</v>
      </c>
      <c r="BM130" s="189" t="s">
        <v>1208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667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13" customFormat="1">
      <c r="A132" s="13"/>
      <c r="B132" s="196"/>
      <c r="C132" s="13"/>
      <c r="D132" s="191" t="s">
        <v>227</v>
      </c>
      <c r="E132" s="197" t="s">
        <v>1</v>
      </c>
      <c r="F132" s="198" t="s">
        <v>1077</v>
      </c>
      <c r="G132" s="13"/>
      <c r="H132" s="199">
        <v>20</v>
      </c>
      <c r="I132" s="200"/>
      <c r="J132" s="13"/>
      <c r="K132" s="13"/>
      <c r="L132" s="196"/>
      <c r="M132" s="201"/>
      <c r="N132" s="202"/>
      <c r="O132" s="202"/>
      <c r="P132" s="202"/>
      <c r="Q132" s="202"/>
      <c r="R132" s="202"/>
      <c r="S132" s="202"/>
      <c r="T132" s="20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7" t="s">
        <v>227</v>
      </c>
      <c r="AU132" s="197" t="s">
        <v>82</v>
      </c>
      <c r="AV132" s="13" t="s">
        <v>82</v>
      </c>
      <c r="AW132" s="13" t="s">
        <v>30</v>
      </c>
      <c r="AX132" s="13" t="s">
        <v>80</v>
      </c>
      <c r="AY132" s="197" t="s">
        <v>201</v>
      </c>
    </row>
    <row r="133" s="2" customFormat="1" ht="16.5" customHeight="1">
      <c r="A133" s="36"/>
      <c r="B133" s="177"/>
      <c r="C133" s="204" t="s">
        <v>208</v>
      </c>
      <c r="D133" s="204" t="s">
        <v>261</v>
      </c>
      <c r="E133" s="205" t="s">
        <v>669</v>
      </c>
      <c r="F133" s="206" t="s">
        <v>670</v>
      </c>
      <c r="G133" s="207" t="s">
        <v>264</v>
      </c>
      <c r="H133" s="208">
        <v>36</v>
      </c>
      <c r="I133" s="209"/>
      <c r="J133" s="210">
        <f>ROUND(I133*H133,2)</f>
        <v>0</v>
      </c>
      <c r="K133" s="206" t="s">
        <v>1</v>
      </c>
      <c r="L133" s="211"/>
      <c r="M133" s="212" t="s">
        <v>1</v>
      </c>
      <c r="N133" s="213" t="s">
        <v>38</v>
      </c>
      <c r="O133" s="75"/>
      <c r="P133" s="187">
        <f>O133*H133</f>
        <v>0</v>
      </c>
      <c r="Q133" s="187">
        <v>1</v>
      </c>
      <c r="R133" s="187">
        <f>Q133*H133</f>
        <v>36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248</v>
      </c>
      <c r="AT133" s="189" t="s">
        <v>261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1209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670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13" customFormat="1">
      <c r="A135" s="13"/>
      <c r="B135" s="196"/>
      <c r="C135" s="13"/>
      <c r="D135" s="191" t="s">
        <v>227</v>
      </c>
      <c r="E135" s="197" t="s">
        <v>1</v>
      </c>
      <c r="F135" s="198" t="s">
        <v>1079</v>
      </c>
      <c r="G135" s="13"/>
      <c r="H135" s="199">
        <v>36</v>
      </c>
      <c r="I135" s="200"/>
      <c r="J135" s="13"/>
      <c r="K135" s="13"/>
      <c r="L135" s="196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227</v>
      </c>
      <c r="AU135" s="197" t="s">
        <v>82</v>
      </c>
      <c r="AV135" s="13" t="s">
        <v>82</v>
      </c>
      <c r="AW135" s="13" t="s">
        <v>30</v>
      </c>
      <c r="AX135" s="13" t="s">
        <v>73</v>
      </c>
      <c r="AY135" s="197" t="s">
        <v>201</v>
      </c>
    </row>
    <row r="136" s="14" customFormat="1">
      <c r="A136" s="14"/>
      <c r="B136" s="214"/>
      <c r="C136" s="14"/>
      <c r="D136" s="191" t="s">
        <v>227</v>
      </c>
      <c r="E136" s="215" t="s">
        <v>1</v>
      </c>
      <c r="F136" s="216" t="s">
        <v>280</v>
      </c>
      <c r="G136" s="14"/>
      <c r="H136" s="217">
        <v>36</v>
      </c>
      <c r="I136" s="218"/>
      <c r="J136" s="14"/>
      <c r="K136" s="14"/>
      <c r="L136" s="214"/>
      <c r="M136" s="219"/>
      <c r="N136" s="220"/>
      <c r="O136" s="220"/>
      <c r="P136" s="220"/>
      <c r="Q136" s="220"/>
      <c r="R136" s="220"/>
      <c r="S136" s="220"/>
      <c r="T136" s="22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15" t="s">
        <v>227</v>
      </c>
      <c r="AU136" s="215" t="s">
        <v>82</v>
      </c>
      <c r="AV136" s="14" t="s">
        <v>208</v>
      </c>
      <c r="AW136" s="14" t="s">
        <v>30</v>
      </c>
      <c r="AX136" s="14" t="s">
        <v>80</v>
      </c>
      <c r="AY136" s="215" t="s">
        <v>201</v>
      </c>
    </row>
    <row r="137" s="2" customFormat="1" ht="24.15" customHeight="1">
      <c r="A137" s="36"/>
      <c r="B137" s="177"/>
      <c r="C137" s="178" t="s">
        <v>229</v>
      </c>
      <c r="D137" s="178" t="s">
        <v>203</v>
      </c>
      <c r="E137" s="179" t="s">
        <v>1080</v>
      </c>
      <c r="F137" s="180" t="s">
        <v>1081</v>
      </c>
      <c r="G137" s="181" t="s">
        <v>675</v>
      </c>
      <c r="H137" s="182">
        <v>0.01</v>
      </c>
      <c r="I137" s="183"/>
      <c r="J137" s="184">
        <f>ROUND(I137*H137,2)</f>
        <v>0</v>
      </c>
      <c r="K137" s="180" t="s">
        <v>645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1210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1083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2" customFormat="1" ht="24.15" customHeight="1">
      <c r="A139" s="36"/>
      <c r="B139" s="177"/>
      <c r="C139" s="178" t="s">
        <v>235</v>
      </c>
      <c r="D139" s="178" t="s">
        <v>203</v>
      </c>
      <c r="E139" s="179" t="s">
        <v>1084</v>
      </c>
      <c r="F139" s="180" t="s">
        <v>1085</v>
      </c>
      <c r="G139" s="181" t="s">
        <v>675</v>
      </c>
      <c r="H139" s="182">
        <v>0.01</v>
      </c>
      <c r="I139" s="183"/>
      <c r="J139" s="184">
        <f>ROUND(I139*H139,2)</f>
        <v>0</v>
      </c>
      <c r="K139" s="180" t="s">
        <v>645</v>
      </c>
      <c r="L139" s="37"/>
      <c r="M139" s="185" t="s">
        <v>1</v>
      </c>
      <c r="N139" s="186" t="s">
        <v>38</v>
      </c>
      <c r="O139" s="75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9" t="s">
        <v>208</v>
      </c>
      <c r="AT139" s="189" t="s">
        <v>203</v>
      </c>
      <c r="AU139" s="189" t="s">
        <v>82</v>
      </c>
      <c r="AY139" s="17" t="s">
        <v>201</v>
      </c>
      <c r="BE139" s="190">
        <f>IF(N139="základní",J139,0)</f>
        <v>0</v>
      </c>
      <c r="BF139" s="190">
        <f>IF(N139="snížená",J139,0)</f>
        <v>0</v>
      </c>
      <c r="BG139" s="190">
        <f>IF(N139="zákl. přenesená",J139,0)</f>
        <v>0</v>
      </c>
      <c r="BH139" s="190">
        <f>IF(N139="sníž. přenesená",J139,0)</f>
        <v>0</v>
      </c>
      <c r="BI139" s="190">
        <f>IF(N139="nulová",J139,0)</f>
        <v>0</v>
      </c>
      <c r="BJ139" s="17" t="s">
        <v>80</v>
      </c>
      <c r="BK139" s="190">
        <f>ROUND(I139*H139,2)</f>
        <v>0</v>
      </c>
      <c r="BL139" s="17" t="s">
        <v>208</v>
      </c>
      <c r="BM139" s="189" t="s">
        <v>1211</v>
      </c>
    </row>
    <row r="140" s="2" customFormat="1">
      <c r="A140" s="36"/>
      <c r="B140" s="37"/>
      <c r="C140" s="36"/>
      <c r="D140" s="191" t="s">
        <v>210</v>
      </c>
      <c r="E140" s="36"/>
      <c r="F140" s="192" t="s">
        <v>1087</v>
      </c>
      <c r="G140" s="36"/>
      <c r="H140" s="36"/>
      <c r="I140" s="193"/>
      <c r="J140" s="36"/>
      <c r="K140" s="36"/>
      <c r="L140" s="37"/>
      <c r="M140" s="194"/>
      <c r="N140" s="195"/>
      <c r="O140" s="75"/>
      <c r="P140" s="75"/>
      <c r="Q140" s="75"/>
      <c r="R140" s="75"/>
      <c r="S140" s="75"/>
      <c r="T140" s="7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7" t="s">
        <v>210</v>
      </c>
      <c r="AU140" s="17" t="s">
        <v>82</v>
      </c>
    </row>
    <row r="141" s="2" customFormat="1" ht="16.5" customHeight="1">
      <c r="A141" s="36"/>
      <c r="B141" s="177"/>
      <c r="C141" s="178" t="s">
        <v>241</v>
      </c>
      <c r="D141" s="178" t="s">
        <v>203</v>
      </c>
      <c r="E141" s="179" t="s">
        <v>694</v>
      </c>
      <c r="F141" s="180" t="s">
        <v>695</v>
      </c>
      <c r="G141" s="181" t="s">
        <v>219</v>
      </c>
      <c r="H141" s="182">
        <v>30</v>
      </c>
      <c r="I141" s="183"/>
      <c r="J141" s="184">
        <f>ROUND(I141*H141,2)</f>
        <v>0</v>
      </c>
      <c r="K141" s="180" t="s">
        <v>645</v>
      </c>
      <c r="L141" s="37"/>
      <c r="M141" s="185" t="s">
        <v>1</v>
      </c>
      <c r="N141" s="186" t="s">
        <v>38</v>
      </c>
      <c r="O141" s="75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208</v>
      </c>
      <c r="AT141" s="189" t="s">
        <v>203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208</v>
      </c>
      <c r="BM141" s="189" t="s">
        <v>1212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697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1089</v>
      </c>
      <c r="G143" s="13"/>
      <c r="H143" s="199">
        <v>30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80</v>
      </c>
      <c r="AY143" s="197" t="s">
        <v>201</v>
      </c>
    </row>
    <row r="144" s="2" customFormat="1" ht="21.75" customHeight="1">
      <c r="A144" s="36"/>
      <c r="B144" s="177"/>
      <c r="C144" s="204" t="s">
        <v>248</v>
      </c>
      <c r="D144" s="204" t="s">
        <v>261</v>
      </c>
      <c r="E144" s="205" t="s">
        <v>699</v>
      </c>
      <c r="F144" s="206" t="s">
        <v>700</v>
      </c>
      <c r="G144" s="207" t="s">
        <v>219</v>
      </c>
      <c r="H144" s="208">
        <v>30</v>
      </c>
      <c r="I144" s="209"/>
      <c r="J144" s="210">
        <f>ROUND(I144*H144,2)</f>
        <v>0</v>
      </c>
      <c r="K144" s="206" t="s">
        <v>645</v>
      </c>
      <c r="L144" s="211"/>
      <c r="M144" s="212" t="s">
        <v>1</v>
      </c>
      <c r="N144" s="213" t="s">
        <v>38</v>
      </c>
      <c r="O144" s="75"/>
      <c r="P144" s="187">
        <f>O144*H144</f>
        <v>0</v>
      </c>
      <c r="Q144" s="187">
        <v>0.00018000000000000001</v>
      </c>
      <c r="R144" s="187">
        <f>Q144*H144</f>
        <v>0.0054000000000000003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248</v>
      </c>
      <c r="AT144" s="189" t="s">
        <v>261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1213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700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24.15" customHeight="1">
      <c r="A146" s="36"/>
      <c r="B146" s="177"/>
      <c r="C146" s="178" t="s">
        <v>254</v>
      </c>
      <c r="D146" s="178" t="s">
        <v>203</v>
      </c>
      <c r="E146" s="179" t="s">
        <v>711</v>
      </c>
      <c r="F146" s="180" t="s">
        <v>712</v>
      </c>
      <c r="G146" s="181" t="s">
        <v>238</v>
      </c>
      <c r="H146" s="182">
        <v>60</v>
      </c>
      <c r="I146" s="183"/>
      <c r="J146" s="184">
        <f>ROUND(I146*H146,2)</f>
        <v>0</v>
      </c>
      <c r="K146" s="180" t="s">
        <v>645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1214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714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13" customFormat="1">
      <c r="A148" s="13"/>
      <c r="B148" s="196"/>
      <c r="C148" s="13"/>
      <c r="D148" s="191" t="s">
        <v>227</v>
      </c>
      <c r="E148" s="197" t="s">
        <v>1</v>
      </c>
      <c r="F148" s="198" t="s">
        <v>1092</v>
      </c>
      <c r="G148" s="13"/>
      <c r="H148" s="199">
        <v>60</v>
      </c>
      <c r="I148" s="200"/>
      <c r="J148" s="13"/>
      <c r="K148" s="13"/>
      <c r="L148" s="196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227</v>
      </c>
      <c r="AU148" s="197" t="s">
        <v>82</v>
      </c>
      <c r="AV148" s="13" t="s">
        <v>82</v>
      </c>
      <c r="AW148" s="13" t="s">
        <v>30</v>
      </c>
      <c r="AX148" s="13" t="s">
        <v>80</v>
      </c>
      <c r="AY148" s="197" t="s">
        <v>201</v>
      </c>
    </row>
    <row r="149" s="2" customFormat="1" ht="24.15" customHeight="1">
      <c r="A149" s="36"/>
      <c r="B149" s="177"/>
      <c r="C149" s="178" t="s">
        <v>260</v>
      </c>
      <c r="D149" s="178" t="s">
        <v>203</v>
      </c>
      <c r="E149" s="179" t="s">
        <v>716</v>
      </c>
      <c r="F149" s="180" t="s">
        <v>717</v>
      </c>
      <c r="G149" s="181" t="s">
        <v>238</v>
      </c>
      <c r="H149" s="182">
        <v>80</v>
      </c>
      <c r="I149" s="183"/>
      <c r="J149" s="184">
        <f>ROUND(I149*H149,2)</f>
        <v>0</v>
      </c>
      <c r="K149" s="180" t="s">
        <v>645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1215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719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13" customFormat="1">
      <c r="A151" s="13"/>
      <c r="B151" s="196"/>
      <c r="C151" s="13"/>
      <c r="D151" s="191" t="s">
        <v>227</v>
      </c>
      <c r="E151" s="197" t="s">
        <v>1</v>
      </c>
      <c r="F151" s="198" t="s">
        <v>715</v>
      </c>
      <c r="G151" s="13"/>
      <c r="H151" s="199">
        <v>80</v>
      </c>
      <c r="I151" s="200"/>
      <c r="J151" s="13"/>
      <c r="K151" s="13"/>
      <c r="L151" s="196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227</v>
      </c>
      <c r="AU151" s="197" t="s">
        <v>82</v>
      </c>
      <c r="AV151" s="13" t="s">
        <v>82</v>
      </c>
      <c r="AW151" s="13" t="s">
        <v>30</v>
      </c>
      <c r="AX151" s="13" t="s">
        <v>80</v>
      </c>
      <c r="AY151" s="197" t="s">
        <v>201</v>
      </c>
    </row>
    <row r="152" s="12" customFormat="1" ht="25.92" customHeight="1">
      <c r="A152" s="12"/>
      <c r="B152" s="164"/>
      <c r="C152" s="12"/>
      <c r="D152" s="165" t="s">
        <v>72</v>
      </c>
      <c r="E152" s="166" t="s">
        <v>640</v>
      </c>
      <c r="F152" s="166" t="s">
        <v>641</v>
      </c>
      <c r="G152" s="12"/>
      <c r="H152" s="12"/>
      <c r="I152" s="167"/>
      <c r="J152" s="168">
        <f>BK152</f>
        <v>0</v>
      </c>
      <c r="K152" s="12"/>
      <c r="L152" s="164"/>
      <c r="M152" s="169"/>
      <c r="N152" s="170"/>
      <c r="O152" s="170"/>
      <c r="P152" s="171">
        <f>SUM(P153:P177)</f>
        <v>0</v>
      </c>
      <c r="Q152" s="170"/>
      <c r="R152" s="171">
        <f>SUM(R153:R177)</f>
        <v>0</v>
      </c>
      <c r="S152" s="170"/>
      <c r="T152" s="172">
        <f>SUM(T153:T177)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5" t="s">
        <v>208</v>
      </c>
      <c r="AT152" s="173" t="s">
        <v>72</v>
      </c>
      <c r="AU152" s="173" t="s">
        <v>73</v>
      </c>
      <c r="AY152" s="165" t="s">
        <v>201</v>
      </c>
      <c r="BK152" s="174">
        <f>SUM(BK153:BK177)</f>
        <v>0</v>
      </c>
    </row>
    <row r="153" s="2" customFormat="1" ht="44.25" customHeight="1">
      <c r="A153" s="36"/>
      <c r="B153" s="177"/>
      <c r="C153" s="178" t="s">
        <v>267</v>
      </c>
      <c r="D153" s="178" t="s">
        <v>203</v>
      </c>
      <c r="E153" s="179" t="s">
        <v>720</v>
      </c>
      <c r="F153" s="180" t="s">
        <v>721</v>
      </c>
      <c r="G153" s="181" t="s">
        <v>219</v>
      </c>
      <c r="H153" s="182">
        <v>2</v>
      </c>
      <c r="I153" s="183"/>
      <c r="J153" s="184">
        <f>ROUND(I153*H153,2)</f>
        <v>0</v>
      </c>
      <c r="K153" s="180" t="s">
        <v>645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646</v>
      </c>
      <c r="AT153" s="189" t="s">
        <v>203</v>
      </c>
      <c r="AU153" s="189" t="s">
        <v>80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646</v>
      </c>
      <c r="BM153" s="189" t="s">
        <v>1216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723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80</v>
      </c>
    </row>
    <row r="155" s="13" customFormat="1">
      <c r="A155" s="13"/>
      <c r="B155" s="196"/>
      <c r="C155" s="13"/>
      <c r="D155" s="191" t="s">
        <v>227</v>
      </c>
      <c r="E155" s="197" t="s">
        <v>1</v>
      </c>
      <c r="F155" s="198" t="s">
        <v>724</v>
      </c>
      <c r="G155" s="13"/>
      <c r="H155" s="199">
        <v>2</v>
      </c>
      <c r="I155" s="200"/>
      <c r="J155" s="13"/>
      <c r="K155" s="13"/>
      <c r="L155" s="196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227</v>
      </c>
      <c r="AU155" s="197" t="s">
        <v>80</v>
      </c>
      <c r="AV155" s="13" t="s">
        <v>82</v>
      </c>
      <c r="AW155" s="13" t="s">
        <v>30</v>
      </c>
      <c r="AX155" s="13" t="s">
        <v>73</v>
      </c>
      <c r="AY155" s="197" t="s">
        <v>201</v>
      </c>
    </row>
    <row r="156" s="14" customFormat="1">
      <c r="A156" s="14"/>
      <c r="B156" s="214"/>
      <c r="C156" s="14"/>
      <c r="D156" s="191" t="s">
        <v>227</v>
      </c>
      <c r="E156" s="215" t="s">
        <v>1</v>
      </c>
      <c r="F156" s="216" t="s">
        <v>280</v>
      </c>
      <c r="G156" s="14"/>
      <c r="H156" s="217">
        <v>2</v>
      </c>
      <c r="I156" s="218"/>
      <c r="J156" s="14"/>
      <c r="K156" s="14"/>
      <c r="L156" s="214"/>
      <c r="M156" s="219"/>
      <c r="N156" s="220"/>
      <c r="O156" s="220"/>
      <c r="P156" s="220"/>
      <c r="Q156" s="220"/>
      <c r="R156" s="220"/>
      <c r="S156" s="220"/>
      <c r="T156" s="22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5" t="s">
        <v>227</v>
      </c>
      <c r="AU156" s="215" t="s">
        <v>80</v>
      </c>
      <c r="AV156" s="14" t="s">
        <v>208</v>
      </c>
      <c r="AW156" s="14" t="s">
        <v>30</v>
      </c>
      <c r="AX156" s="14" t="s">
        <v>80</v>
      </c>
      <c r="AY156" s="215" t="s">
        <v>201</v>
      </c>
    </row>
    <row r="157" s="2" customFormat="1" ht="49.05" customHeight="1">
      <c r="A157" s="36"/>
      <c r="B157" s="177"/>
      <c r="C157" s="178" t="s">
        <v>8</v>
      </c>
      <c r="D157" s="178" t="s">
        <v>203</v>
      </c>
      <c r="E157" s="179" t="s">
        <v>725</v>
      </c>
      <c r="F157" s="180" t="s">
        <v>726</v>
      </c>
      <c r="G157" s="181" t="s">
        <v>219</v>
      </c>
      <c r="H157" s="182">
        <v>10</v>
      </c>
      <c r="I157" s="183"/>
      <c r="J157" s="184">
        <f>ROUND(I157*H157,2)</f>
        <v>0</v>
      </c>
      <c r="K157" s="180" t="s">
        <v>645</v>
      </c>
      <c r="L157" s="37"/>
      <c r="M157" s="185" t="s">
        <v>1</v>
      </c>
      <c r="N157" s="186" t="s">
        <v>38</v>
      </c>
      <c r="O157" s="75"/>
      <c r="P157" s="187">
        <f>O157*H157</f>
        <v>0</v>
      </c>
      <c r="Q157" s="187">
        <v>0</v>
      </c>
      <c r="R157" s="187">
        <f>Q157*H157</f>
        <v>0</v>
      </c>
      <c r="S157" s="187">
        <v>0</v>
      </c>
      <c r="T157" s="18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9" t="s">
        <v>646</v>
      </c>
      <c r="AT157" s="189" t="s">
        <v>203</v>
      </c>
      <c r="AU157" s="189" t="s">
        <v>80</v>
      </c>
      <c r="AY157" s="17" t="s">
        <v>201</v>
      </c>
      <c r="BE157" s="190">
        <f>IF(N157="základní",J157,0)</f>
        <v>0</v>
      </c>
      <c r="BF157" s="190">
        <f>IF(N157="snížená",J157,0)</f>
        <v>0</v>
      </c>
      <c r="BG157" s="190">
        <f>IF(N157="zákl. přenesená",J157,0)</f>
        <v>0</v>
      </c>
      <c r="BH157" s="190">
        <f>IF(N157="sníž. přenesená",J157,0)</f>
        <v>0</v>
      </c>
      <c r="BI157" s="190">
        <f>IF(N157="nulová",J157,0)</f>
        <v>0</v>
      </c>
      <c r="BJ157" s="17" t="s">
        <v>80</v>
      </c>
      <c r="BK157" s="190">
        <f>ROUND(I157*H157,2)</f>
        <v>0</v>
      </c>
      <c r="BL157" s="17" t="s">
        <v>646</v>
      </c>
      <c r="BM157" s="189" t="s">
        <v>1217</v>
      </c>
    </row>
    <row r="158" s="2" customFormat="1">
      <c r="A158" s="36"/>
      <c r="B158" s="37"/>
      <c r="C158" s="36"/>
      <c r="D158" s="191" t="s">
        <v>210</v>
      </c>
      <c r="E158" s="36"/>
      <c r="F158" s="192" t="s">
        <v>728</v>
      </c>
      <c r="G158" s="36"/>
      <c r="H158" s="36"/>
      <c r="I158" s="193"/>
      <c r="J158" s="36"/>
      <c r="K158" s="36"/>
      <c r="L158" s="37"/>
      <c r="M158" s="194"/>
      <c r="N158" s="195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210</v>
      </c>
      <c r="AU158" s="17" t="s">
        <v>80</v>
      </c>
    </row>
    <row r="159" s="13" customFormat="1">
      <c r="A159" s="13"/>
      <c r="B159" s="196"/>
      <c r="C159" s="13"/>
      <c r="D159" s="191" t="s">
        <v>227</v>
      </c>
      <c r="E159" s="197" t="s">
        <v>1</v>
      </c>
      <c r="F159" s="198" t="s">
        <v>729</v>
      </c>
      <c r="G159" s="13"/>
      <c r="H159" s="199">
        <v>10</v>
      </c>
      <c r="I159" s="200"/>
      <c r="J159" s="13"/>
      <c r="K159" s="13"/>
      <c r="L159" s="196"/>
      <c r="M159" s="201"/>
      <c r="N159" s="202"/>
      <c r="O159" s="202"/>
      <c r="P159" s="202"/>
      <c r="Q159" s="202"/>
      <c r="R159" s="202"/>
      <c r="S159" s="202"/>
      <c r="T159" s="20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7" t="s">
        <v>227</v>
      </c>
      <c r="AU159" s="197" t="s">
        <v>80</v>
      </c>
      <c r="AV159" s="13" t="s">
        <v>82</v>
      </c>
      <c r="AW159" s="13" t="s">
        <v>30</v>
      </c>
      <c r="AX159" s="13" t="s">
        <v>73</v>
      </c>
      <c r="AY159" s="197" t="s">
        <v>201</v>
      </c>
    </row>
    <row r="160" s="14" customFormat="1">
      <c r="A160" s="14"/>
      <c r="B160" s="214"/>
      <c r="C160" s="14"/>
      <c r="D160" s="191" t="s">
        <v>227</v>
      </c>
      <c r="E160" s="215" t="s">
        <v>1</v>
      </c>
      <c r="F160" s="216" t="s">
        <v>280</v>
      </c>
      <c r="G160" s="14"/>
      <c r="H160" s="217">
        <v>10</v>
      </c>
      <c r="I160" s="218"/>
      <c r="J160" s="14"/>
      <c r="K160" s="14"/>
      <c r="L160" s="214"/>
      <c r="M160" s="219"/>
      <c r="N160" s="220"/>
      <c r="O160" s="220"/>
      <c r="P160" s="220"/>
      <c r="Q160" s="220"/>
      <c r="R160" s="220"/>
      <c r="S160" s="220"/>
      <c r="T160" s="22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5" t="s">
        <v>227</v>
      </c>
      <c r="AU160" s="215" t="s">
        <v>80</v>
      </c>
      <c r="AV160" s="14" t="s">
        <v>208</v>
      </c>
      <c r="AW160" s="14" t="s">
        <v>30</v>
      </c>
      <c r="AX160" s="14" t="s">
        <v>80</v>
      </c>
      <c r="AY160" s="215" t="s">
        <v>201</v>
      </c>
    </row>
    <row r="161" s="2" customFormat="1" ht="37.8" customHeight="1">
      <c r="A161" s="36"/>
      <c r="B161" s="177"/>
      <c r="C161" s="178" t="s">
        <v>281</v>
      </c>
      <c r="D161" s="178" t="s">
        <v>203</v>
      </c>
      <c r="E161" s="179" t="s">
        <v>643</v>
      </c>
      <c r="F161" s="180" t="s">
        <v>644</v>
      </c>
      <c r="G161" s="181" t="s">
        <v>264</v>
      </c>
      <c r="H161" s="182">
        <v>36</v>
      </c>
      <c r="I161" s="183"/>
      <c r="J161" s="184">
        <f>ROUND(I161*H161,2)</f>
        <v>0</v>
      </c>
      <c r="K161" s="180" t="s">
        <v>645</v>
      </c>
      <c r="L161" s="37"/>
      <c r="M161" s="185" t="s">
        <v>1</v>
      </c>
      <c r="N161" s="186" t="s">
        <v>38</v>
      </c>
      <c r="O161" s="75"/>
      <c r="P161" s="187">
        <f>O161*H161</f>
        <v>0</v>
      </c>
      <c r="Q161" s="187">
        <v>0</v>
      </c>
      <c r="R161" s="187">
        <f>Q161*H161</f>
        <v>0</v>
      </c>
      <c r="S161" s="187">
        <v>0</v>
      </c>
      <c r="T161" s="18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9" t="s">
        <v>646</v>
      </c>
      <c r="AT161" s="189" t="s">
        <v>203</v>
      </c>
      <c r="AU161" s="189" t="s">
        <v>80</v>
      </c>
      <c r="AY161" s="17" t="s">
        <v>201</v>
      </c>
      <c r="BE161" s="190">
        <f>IF(N161="základní",J161,0)</f>
        <v>0</v>
      </c>
      <c r="BF161" s="190">
        <f>IF(N161="snížená",J161,0)</f>
        <v>0</v>
      </c>
      <c r="BG161" s="190">
        <f>IF(N161="zákl. přenesená",J161,0)</f>
        <v>0</v>
      </c>
      <c r="BH161" s="190">
        <f>IF(N161="sníž. přenesená",J161,0)</f>
        <v>0</v>
      </c>
      <c r="BI161" s="190">
        <f>IF(N161="nulová",J161,0)</f>
        <v>0</v>
      </c>
      <c r="BJ161" s="17" t="s">
        <v>80</v>
      </c>
      <c r="BK161" s="190">
        <f>ROUND(I161*H161,2)</f>
        <v>0</v>
      </c>
      <c r="BL161" s="17" t="s">
        <v>646</v>
      </c>
      <c r="BM161" s="189" t="s">
        <v>1218</v>
      </c>
    </row>
    <row r="162" s="2" customFormat="1">
      <c r="A162" s="36"/>
      <c r="B162" s="37"/>
      <c r="C162" s="36"/>
      <c r="D162" s="191" t="s">
        <v>210</v>
      </c>
      <c r="E162" s="36"/>
      <c r="F162" s="192" t="s">
        <v>648</v>
      </c>
      <c r="G162" s="36"/>
      <c r="H162" s="36"/>
      <c r="I162" s="193"/>
      <c r="J162" s="36"/>
      <c r="K162" s="36"/>
      <c r="L162" s="37"/>
      <c r="M162" s="194"/>
      <c r="N162" s="195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210</v>
      </c>
      <c r="AU162" s="17" t="s">
        <v>80</v>
      </c>
    </row>
    <row r="163" s="13" customFormat="1">
      <c r="A163" s="13"/>
      <c r="B163" s="196"/>
      <c r="C163" s="13"/>
      <c r="D163" s="191" t="s">
        <v>227</v>
      </c>
      <c r="E163" s="197" t="s">
        <v>1</v>
      </c>
      <c r="F163" s="198" t="s">
        <v>1097</v>
      </c>
      <c r="G163" s="13"/>
      <c r="H163" s="199">
        <v>36</v>
      </c>
      <c r="I163" s="200"/>
      <c r="J163" s="13"/>
      <c r="K163" s="13"/>
      <c r="L163" s="196"/>
      <c r="M163" s="201"/>
      <c r="N163" s="202"/>
      <c r="O163" s="202"/>
      <c r="P163" s="202"/>
      <c r="Q163" s="202"/>
      <c r="R163" s="202"/>
      <c r="S163" s="202"/>
      <c r="T163" s="20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227</v>
      </c>
      <c r="AU163" s="197" t="s">
        <v>80</v>
      </c>
      <c r="AV163" s="13" t="s">
        <v>82</v>
      </c>
      <c r="AW163" s="13" t="s">
        <v>30</v>
      </c>
      <c r="AX163" s="13" t="s">
        <v>80</v>
      </c>
      <c r="AY163" s="197" t="s">
        <v>201</v>
      </c>
    </row>
    <row r="164" s="2" customFormat="1" ht="37.8" customHeight="1">
      <c r="A164" s="36"/>
      <c r="B164" s="177"/>
      <c r="C164" s="178" t="s">
        <v>286</v>
      </c>
      <c r="D164" s="178" t="s">
        <v>203</v>
      </c>
      <c r="E164" s="179" t="s">
        <v>651</v>
      </c>
      <c r="F164" s="180" t="s">
        <v>652</v>
      </c>
      <c r="G164" s="181" t="s">
        <v>264</v>
      </c>
      <c r="H164" s="182">
        <v>180</v>
      </c>
      <c r="I164" s="183"/>
      <c r="J164" s="184">
        <f>ROUND(I164*H164,2)</f>
        <v>0</v>
      </c>
      <c r="K164" s="180" t="s">
        <v>645</v>
      </c>
      <c r="L164" s="37"/>
      <c r="M164" s="185" t="s">
        <v>1</v>
      </c>
      <c r="N164" s="186" t="s">
        <v>38</v>
      </c>
      <c r="O164" s="75"/>
      <c r="P164" s="187">
        <f>O164*H164</f>
        <v>0</v>
      </c>
      <c r="Q164" s="187">
        <v>0</v>
      </c>
      <c r="R164" s="187">
        <f>Q164*H164</f>
        <v>0</v>
      </c>
      <c r="S164" s="187">
        <v>0</v>
      </c>
      <c r="T164" s="18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9" t="s">
        <v>646</v>
      </c>
      <c r="AT164" s="189" t="s">
        <v>203</v>
      </c>
      <c r="AU164" s="189" t="s">
        <v>80</v>
      </c>
      <c r="AY164" s="17" t="s">
        <v>201</v>
      </c>
      <c r="BE164" s="190">
        <f>IF(N164="základní",J164,0)</f>
        <v>0</v>
      </c>
      <c r="BF164" s="190">
        <f>IF(N164="snížená",J164,0)</f>
        <v>0</v>
      </c>
      <c r="BG164" s="190">
        <f>IF(N164="zákl. přenesená",J164,0)</f>
        <v>0</v>
      </c>
      <c r="BH164" s="190">
        <f>IF(N164="sníž. přenesená",J164,0)</f>
        <v>0</v>
      </c>
      <c r="BI164" s="190">
        <f>IF(N164="nulová",J164,0)</f>
        <v>0</v>
      </c>
      <c r="BJ164" s="17" t="s">
        <v>80</v>
      </c>
      <c r="BK164" s="190">
        <f>ROUND(I164*H164,2)</f>
        <v>0</v>
      </c>
      <c r="BL164" s="17" t="s">
        <v>646</v>
      </c>
      <c r="BM164" s="189" t="s">
        <v>1219</v>
      </c>
    </row>
    <row r="165" s="2" customFormat="1">
      <c r="A165" s="36"/>
      <c r="B165" s="37"/>
      <c r="C165" s="36"/>
      <c r="D165" s="191" t="s">
        <v>210</v>
      </c>
      <c r="E165" s="36"/>
      <c r="F165" s="192" t="s">
        <v>654</v>
      </c>
      <c r="G165" s="36"/>
      <c r="H165" s="36"/>
      <c r="I165" s="193"/>
      <c r="J165" s="36"/>
      <c r="K165" s="36"/>
      <c r="L165" s="37"/>
      <c r="M165" s="194"/>
      <c r="N165" s="195"/>
      <c r="O165" s="75"/>
      <c r="P165" s="75"/>
      <c r="Q165" s="75"/>
      <c r="R165" s="75"/>
      <c r="S165" s="75"/>
      <c r="T165" s="7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7" t="s">
        <v>210</v>
      </c>
      <c r="AU165" s="17" t="s">
        <v>80</v>
      </c>
    </row>
    <row r="166" s="13" customFormat="1">
      <c r="A166" s="13"/>
      <c r="B166" s="196"/>
      <c r="C166" s="13"/>
      <c r="D166" s="191" t="s">
        <v>227</v>
      </c>
      <c r="E166" s="197" t="s">
        <v>1</v>
      </c>
      <c r="F166" s="198" t="s">
        <v>1099</v>
      </c>
      <c r="G166" s="13"/>
      <c r="H166" s="199">
        <v>180</v>
      </c>
      <c r="I166" s="200"/>
      <c r="J166" s="13"/>
      <c r="K166" s="13"/>
      <c r="L166" s="196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227</v>
      </c>
      <c r="AU166" s="197" t="s">
        <v>80</v>
      </c>
      <c r="AV166" s="13" t="s">
        <v>82</v>
      </c>
      <c r="AW166" s="13" t="s">
        <v>30</v>
      </c>
      <c r="AX166" s="13" t="s">
        <v>80</v>
      </c>
      <c r="AY166" s="197" t="s">
        <v>201</v>
      </c>
    </row>
    <row r="167" s="2" customFormat="1" ht="21.75" customHeight="1">
      <c r="A167" s="36"/>
      <c r="B167" s="177"/>
      <c r="C167" s="178" t="s">
        <v>291</v>
      </c>
      <c r="D167" s="178" t="s">
        <v>203</v>
      </c>
      <c r="E167" s="179" t="s">
        <v>734</v>
      </c>
      <c r="F167" s="180" t="s">
        <v>735</v>
      </c>
      <c r="G167" s="181" t="s">
        <v>264</v>
      </c>
      <c r="H167" s="182">
        <v>36</v>
      </c>
      <c r="I167" s="183"/>
      <c r="J167" s="184">
        <f>ROUND(I167*H167,2)</f>
        <v>0</v>
      </c>
      <c r="K167" s="180" t="s">
        <v>1</v>
      </c>
      <c r="L167" s="37"/>
      <c r="M167" s="185" t="s">
        <v>1</v>
      </c>
      <c r="N167" s="186" t="s">
        <v>38</v>
      </c>
      <c r="O167" s="75"/>
      <c r="P167" s="187">
        <f>O167*H167</f>
        <v>0</v>
      </c>
      <c r="Q167" s="187">
        <v>0</v>
      </c>
      <c r="R167" s="187">
        <f>Q167*H167</f>
        <v>0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646</v>
      </c>
      <c r="AT167" s="189" t="s">
        <v>203</v>
      </c>
      <c r="AU167" s="189" t="s">
        <v>80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646</v>
      </c>
      <c r="BM167" s="189" t="s">
        <v>1220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735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80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422</v>
      </c>
      <c r="G169" s="13"/>
      <c r="H169" s="199">
        <v>36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80</v>
      </c>
      <c r="AV169" s="13" t="s">
        <v>82</v>
      </c>
      <c r="AW169" s="13" t="s">
        <v>30</v>
      </c>
      <c r="AX169" s="13" t="s">
        <v>80</v>
      </c>
      <c r="AY169" s="197" t="s">
        <v>201</v>
      </c>
    </row>
    <row r="170" s="2" customFormat="1" ht="33" customHeight="1">
      <c r="A170" s="36"/>
      <c r="B170" s="177"/>
      <c r="C170" s="178" t="s">
        <v>296</v>
      </c>
      <c r="D170" s="178" t="s">
        <v>203</v>
      </c>
      <c r="E170" s="179" t="s">
        <v>656</v>
      </c>
      <c r="F170" s="180" t="s">
        <v>657</v>
      </c>
      <c r="G170" s="181" t="s">
        <v>219</v>
      </c>
      <c r="H170" s="182">
        <v>2</v>
      </c>
      <c r="I170" s="183"/>
      <c r="J170" s="184">
        <f>ROUND(I170*H170,2)</f>
        <v>0</v>
      </c>
      <c r="K170" s="180" t="s">
        <v>645</v>
      </c>
      <c r="L170" s="37"/>
      <c r="M170" s="185" t="s">
        <v>1</v>
      </c>
      <c r="N170" s="186" t="s">
        <v>38</v>
      </c>
      <c r="O170" s="75"/>
      <c r="P170" s="187">
        <f>O170*H170</f>
        <v>0</v>
      </c>
      <c r="Q170" s="187">
        <v>0</v>
      </c>
      <c r="R170" s="187">
        <f>Q170*H170</f>
        <v>0</v>
      </c>
      <c r="S170" s="187">
        <v>0</v>
      </c>
      <c r="T170" s="18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9" t="s">
        <v>646</v>
      </c>
      <c r="AT170" s="189" t="s">
        <v>203</v>
      </c>
      <c r="AU170" s="189" t="s">
        <v>80</v>
      </c>
      <c r="AY170" s="17" t="s">
        <v>201</v>
      </c>
      <c r="BE170" s="190">
        <f>IF(N170="základní",J170,0)</f>
        <v>0</v>
      </c>
      <c r="BF170" s="190">
        <f>IF(N170="snížená",J170,0)</f>
        <v>0</v>
      </c>
      <c r="BG170" s="190">
        <f>IF(N170="zákl. přenesená",J170,0)</f>
        <v>0</v>
      </c>
      <c r="BH170" s="190">
        <f>IF(N170="sníž. přenesená",J170,0)</f>
        <v>0</v>
      </c>
      <c r="BI170" s="190">
        <f>IF(N170="nulová",J170,0)</f>
        <v>0</v>
      </c>
      <c r="BJ170" s="17" t="s">
        <v>80</v>
      </c>
      <c r="BK170" s="190">
        <f>ROUND(I170*H170,2)</f>
        <v>0</v>
      </c>
      <c r="BL170" s="17" t="s">
        <v>646</v>
      </c>
      <c r="BM170" s="189" t="s">
        <v>1221</v>
      </c>
    </row>
    <row r="171" s="2" customFormat="1">
      <c r="A171" s="36"/>
      <c r="B171" s="37"/>
      <c r="C171" s="36"/>
      <c r="D171" s="191" t="s">
        <v>210</v>
      </c>
      <c r="E171" s="36"/>
      <c r="F171" s="192" t="s">
        <v>659</v>
      </c>
      <c r="G171" s="36"/>
      <c r="H171" s="36"/>
      <c r="I171" s="193"/>
      <c r="J171" s="36"/>
      <c r="K171" s="36"/>
      <c r="L171" s="37"/>
      <c r="M171" s="194"/>
      <c r="N171" s="195"/>
      <c r="O171" s="75"/>
      <c r="P171" s="75"/>
      <c r="Q171" s="75"/>
      <c r="R171" s="75"/>
      <c r="S171" s="75"/>
      <c r="T171" s="7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7" t="s">
        <v>210</v>
      </c>
      <c r="AU171" s="17" t="s">
        <v>80</v>
      </c>
    </row>
    <row r="172" s="13" customFormat="1">
      <c r="A172" s="13"/>
      <c r="B172" s="196"/>
      <c r="C172" s="13"/>
      <c r="D172" s="191" t="s">
        <v>227</v>
      </c>
      <c r="E172" s="197" t="s">
        <v>1</v>
      </c>
      <c r="F172" s="198" t="s">
        <v>739</v>
      </c>
      <c r="G172" s="13"/>
      <c r="H172" s="199">
        <v>1</v>
      </c>
      <c r="I172" s="200"/>
      <c r="J172" s="13"/>
      <c r="K172" s="13"/>
      <c r="L172" s="196"/>
      <c r="M172" s="201"/>
      <c r="N172" s="202"/>
      <c r="O172" s="202"/>
      <c r="P172" s="202"/>
      <c r="Q172" s="202"/>
      <c r="R172" s="202"/>
      <c r="S172" s="202"/>
      <c r="T172" s="20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7" t="s">
        <v>227</v>
      </c>
      <c r="AU172" s="197" t="s">
        <v>80</v>
      </c>
      <c r="AV172" s="13" t="s">
        <v>82</v>
      </c>
      <c r="AW172" s="13" t="s">
        <v>30</v>
      </c>
      <c r="AX172" s="13" t="s">
        <v>73</v>
      </c>
      <c r="AY172" s="197" t="s">
        <v>201</v>
      </c>
    </row>
    <row r="173" s="13" customFormat="1">
      <c r="A173" s="13"/>
      <c r="B173" s="196"/>
      <c r="C173" s="13"/>
      <c r="D173" s="191" t="s">
        <v>227</v>
      </c>
      <c r="E173" s="197" t="s">
        <v>1</v>
      </c>
      <c r="F173" s="198" t="s">
        <v>740</v>
      </c>
      <c r="G173" s="13"/>
      <c r="H173" s="199">
        <v>1</v>
      </c>
      <c r="I173" s="200"/>
      <c r="J173" s="13"/>
      <c r="K173" s="13"/>
      <c r="L173" s="196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227</v>
      </c>
      <c r="AU173" s="197" t="s">
        <v>80</v>
      </c>
      <c r="AV173" s="13" t="s">
        <v>82</v>
      </c>
      <c r="AW173" s="13" t="s">
        <v>30</v>
      </c>
      <c r="AX173" s="13" t="s">
        <v>73</v>
      </c>
      <c r="AY173" s="197" t="s">
        <v>201</v>
      </c>
    </row>
    <row r="174" s="14" customFormat="1">
      <c r="A174" s="14"/>
      <c r="B174" s="214"/>
      <c r="C174" s="14"/>
      <c r="D174" s="191" t="s">
        <v>227</v>
      </c>
      <c r="E174" s="215" t="s">
        <v>1</v>
      </c>
      <c r="F174" s="216" t="s">
        <v>280</v>
      </c>
      <c r="G174" s="14"/>
      <c r="H174" s="217">
        <v>2</v>
      </c>
      <c r="I174" s="218"/>
      <c r="J174" s="14"/>
      <c r="K174" s="14"/>
      <c r="L174" s="214"/>
      <c r="M174" s="219"/>
      <c r="N174" s="220"/>
      <c r="O174" s="220"/>
      <c r="P174" s="220"/>
      <c r="Q174" s="220"/>
      <c r="R174" s="220"/>
      <c r="S174" s="220"/>
      <c r="T174" s="22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5" t="s">
        <v>227</v>
      </c>
      <c r="AU174" s="215" t="s">
        <v>80</v>
      </c>
      <c r="AV174" s="14" t="s">
        <v>208</v>
      </c>
      <c r="AW174" s="14" t="s">
        <v>30</v>
      </c>
      <c r="AX174" s="14" t="s">
        <v>80</v>
      </c>
      <c r="AY174" s="215" t="s">
        <v>201</v>
      </c>
    </row>
    <row r="175" s="2" customFormat="1" ht="16.5" customHeight="1">
      <c r="A175" s="36"/>
      <c r="B175" s="177"/>
      <c r="C175" s="178" t="s">
        <v>301</v>
      </c>
      <c r="D175" s="178" t="s">
        <v>203</v>
      </c>
      <c r="E175" s="179" t="s">
        <v>741</v>
      </c>
      <c r="F175" s="180" t="s">
        <v>742</v>
      </c>
      <c r="G175" s="181" t="s">
        <v>264</v>
      </c>
      <c r="H175" s="182">
        <v>36</v>
      </c>
      <c r="I175" s="183"/>
      <c r="J175" s="184">
        <f>ROUND(I175*H175,2)</f>
        <v>0</v>
      </c>
      <c r="K175" s="180" t="s">
        <v>645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646</v>
      </c>
      <c r="AT175" s="189" t="s">
        <v>203</v>
      </c>
      <c r="AU175" s="189" t="s">
        <v>80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646</v>
      </c>
      <c r="BM175" s="189" t="s">
        <v>1222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744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80</v>
      </c>
    </row>
    <row r="177" s="13" customFormat="1">
      <c r="A177" s="13"/>
      <c r="B177" s="196"/>
      <c r="C177" s="13"/>
      <c r="D177" s="191" t="s">
        <v>227</v>
      </c>
      <c r="E177" s="197" t="s">
        <v>1</v>
      </c>
      <c r="F177" s="198" t="s">
        <v>422</v>
      </c>
      <c r="G177" s="13"/>
      <c r="H177" s="199">
        <v>36</v>
      </c>
      <c r="I177" s="200"/>
      <c r="J177" s="13"/>
      <c r="K177" s="13"/>
      <c r="L177" s="196"/>
      <c r="M177" s="226"/>
      <c r="N177" s="227"/>
      <c r="O177" s="227"/>
      <c r="P177" s="227"/>
      <c r="Q177" s="227"/>
      <c r="R177" s="227"/>
      <c r="S177" s="227"/>
      <c r="T177" s="22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227</v>
      </c>
      <c r="AU177" s="197" t="s">
        <v>80</v>
      </c>
      <c r="AV177" s="13" t="s">
        <v>82</v>
      </c>
      <c r="AW177" s="13" t="s">
        <v>30</v>
      </c>
      <c r="AX177" s="13" t="s">
        <v>80</v>
      </c>
      <c r="AY177" s="197" t="s">
        <v>201</v>
      </c>
    </row>
    <row r="178" s="2" customFormat="1" ht="6.96" customHeight="1">
      <c r="A178" s="36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37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autoFilter ref="C122:K1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133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1125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1223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ROUND((SUM(BE122:BE126)),  2)</f>
        <v>0</v>
      </c>
      <c r="G35" s="36"/>
      <c r="H35" s="36"/>
      <c r="I35" s="134">
        <v>0.20999999999999999</v>
      </c>
      <c r="J35" s="133">
        <f>ROUND(((SUM(BE122:BE126))*I35),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ROUND((SUM(BF122:BF126)),  2)</f>
        <v>0</v>
      </c>
      <c r="G36" s="36"/>
      <c r="H36" s="36"/>
      <c r="I36" s="134">
        <v>0.12</v>
      </c>
      <c r="J36" s="133">
        <f>ROUND(((SUM(BF122:BF126))*I36),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1125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2024/03/1.3/SO 04 - Projekční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1125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2024/03/1.3/SO 04 - Projekční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SUM(BK125:BK126)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758</v>
      </c>
      <c r="F125" s="180" t="s">
        <v>759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1224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759</v>
      </c>
      <c r="G126" s="36"/>
      <c r="H126" s="36"/>
      <c r="I126" s="193"/>
      <c r="J126" s="36"/>
      <c r="K126" s="36"/>
      <c r="L126" s="37"/>
      <c r="M126" s="229"/>
      <c r="N126" s="230"/>
      <c r="O126" s="231"/>
      <c r="P126" s="231"/>
      <c r="Q126" s="231"/>
      <c r="R126" s="231"/>
      <c r="S126" s="231"/>
      <c r="T126" s="232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6.96" customHeight="1">
      <c r="A127" s="36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37"/>
      <c r="M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</sheetData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1125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1225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ROUND((SUM(BE122:BE133)),  2)</f>
        <v>0</v>
      </c>
      <c r="G35" s="36"/>
      <c r="H35" s="36"/>
      <c r="I35" s="134">
        <v>0.20999999999999999</v>
      </c>
      <c r="J35" s="133">
        <f>ROUND(((SUM(BE122:BE133))*I35),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ROUND((SUM(BF122:BF133)),  2)</f>
        <v>0</v>
      </c>
      <c r="G36" s="36"/>
      <c r="H36" s="36"/>
      <c r="I36" s="134">
        <v>0.12</v>
      </c>
      <c r="J36" s="133">
        <f>ROUND(((SUM(BF122:BF133))*I36),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ROUND((SUM(BG122:BG133)),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ROUND((SUM(BH122:BH133)),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ROUND((SUM(BI122:BI133)),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1125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2024/03/1.4/SO 04 - Zeměměřičské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1125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2024/03/1.4/SO 04 - Zeměměřičské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SUM(P125:P133)</f>
        <v>0</v>
      </c>
      <c r="Q124" s="170"/>
      <c r="R124" s="171">
        <f>SUM(R125:R133)</f>
        <v>0</v>
      </c>
      <c r="S124" s="170"/>
      <c r="T124" s="172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SUM(BK125:BK133)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764</v>
      </c>
      <c r="F125" s="180" t="s">
        <v>765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1226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765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16.5" customHeight="1">
      <c r="A127" s="36"/>
      <c r="B127" s="177"/>
      <c r="C127" s="178" t="s">
        <v>82</v>
      </c>
      <c r="D127" s="178" t="s">
        <v>203</v>
      </c>
      <c r="E127" s="179" t="s">
        <v>767</v>
      </c>
      <c r="F127" s="180" t="s">
        <v>768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1227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768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>
      <c r="A129" s="36"/>
      <c r="B129" s="37"/>
      <c r="C129" s="36"/>
      <c r="D129" s="191" t="s">
        <v>441</v>
      </c>
      <c r="E129" s="36"/>
      <c r="F129" s="222" t="s">
        <v>770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441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771</v>
      </c>
      <c r="F130" s="180" t="s">
        <v>772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1228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772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774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775</v>
      </c>
      <c r="G133" s="13"/>
      <c r="H133" s="199">
        <v>1</v>
      </c>
      <c r="I133" s="200"/>
      <c r="J133" s="13"/>
      <c r="K133" s="13"/>
      <c r="L133" s="196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6.96" customHeight="1">
      <c r="A134" s="36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37"/>
      <c r="M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</sheetData>
  <autoFilter ref="C121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136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1125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1229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ROUND((SUM(BE123:BE144)),  2)</f>
        <v>0</v>
      </c>
      <c r="G35" s="36"/>
      <c r="H35" s="36"/>
      <c r="I35" s="134">
        <v>0.20999999999999999</v>
      </c>
      <c r="J35" s="133">
        <f>ROUND(((SUM(BE123:BE144))*I35),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ROUND((SUM(BF123:BF144)),  2)</f>
        <v>0</v>
      </c>
      <c r="G36" s="36"/>
      <c r="H36" s="36"/>
      <c r="I36" s="134">
        <v>0.12</v>
      </c>
      <c r="J36" s="133">
        <f>ROUND(((SUM(BF123:BF144))*I36),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ROUND((SUM(BG123:BG144)),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ROUND((SUM(BH123:BH144)),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ROUND((SUM(BI123:BI144)),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1125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04 -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J139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1125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2024/03/SO 04 - VON - vedlejší ostatní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</f>
        <v>0</v>
      </c>
      <c r="Q123" s="88"/>
      <c r="R123" s="161">
        <f>R124</f>
        <v>0</v>
      </c>
      <c r="S123" s="88"/>
      <c r="T123" s="162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754</v>
      </c>
      <c r="F124" s="166" t="s">
        <v>755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P125+P139</f>
        <v>0</v>
      </c>
      <c r="Q124" s="170"/>
      <c r="R124" s="171">
        <f>R125+R139</f>
        <v>0</v>
      </c>
      <c r="S124" s="170"/>
      <c r="T124" s="172">
        <f>T125+T139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73</v>
      </c>
      <c r="AY124" s="165" t="s">
        <v>201</v>
      </c>
      <c r="BK124" s="174">
        <f>BK125+BK139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779</v>
      </c>
      <c r="F125" s="175" t="s">
        <v>780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SUM(P126:P138)</f>
        <v>0</v>
      </c>
      <c r="Q125" s="170"/>
      <c r="R125" s="171">
        <f>SUM(R126:R138)</f>
        <v>0</v>
      </c>
      <c r="S125" s="170"/>
      <c r="T125" s="172">
        <f>SUM(T126:T138)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80</v>
      </c>
      <c r="AY125" s="165" t="s">
        <v>201</v>
      </c>
      <c r="BK125" s="174">
        <f>SUM(BK126:BK138)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781</v>
      </c>
      <c r="F126" s="180" t="s">
        <v>782</v>
      </c>
      <c r="G126" s="181" t="s">
        <v>760</v>
      </c>
      <c r="H126" s="182">
        <v>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761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761</v>
      </c>
      <c r="BM126" s="189" t="s">
        <v>1230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782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16.5" customHeight="1">
      <c r="A128" s="36"/>
      <c r="B128" s="177"/>
      <c r="C128" s="178" t="s">
        <v>82</v>
      </c>
      <c r="D128" s="178" t="s">
        <v>203</v>
      </c>
      <c r="E128" s="179" t="s">
        <v>784</v>
      </c>
      <c r="F128" s="180" t="s">
        <v>785</v>
      </c>
      <c r="G128" s="181" t="s">
        <v>760</v>
      </c>
      <c r="H128" s="182">
        <v>1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761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761</v>
      </c>
      <c r="BM128" s="189" t="s">
        <v>1231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785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787</v>
      </c>
      <c r="F130" s="180" t="s">
        <v>788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1232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788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790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2" customFormat="1" ht="16.5" customHeight="1">
      <c r="A133" s="36"/>
      <c r="B133" s="177"/>
      <c r="C133" s="178" t="s">
        <v>208</v>
      </c>
      <c r="D133" s="178" t="s">
        <v>203</v>
      </c>
      <c r="E133" s="179" t="s">
        <v>791</v>
      </c>
      <c r="F133" s="180" t="s">
        <v>792</v>
      </c>
      <c r="G133" s="181" t="s">
        <v>760</v>
      </c>
      <c r="H133" s="182">
        <v>1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761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761</v>
      </c>
      <c r="BM133" s="189" t="s">
        <v>1233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792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16.5" customHeight="1">
      <c r="A135" s="36"/>
      <c r="B135" s="177"/>
      <c r="C135" s="178" t="s">
        <v>229</v>
      </c>
      <c r="D135" s="178" t="s">
        <v>203</v>
      </c>
      <c r="E135" s="179" t="s">
        <v>798</v>
      </c>
      <c r="F135" s="180" t="s">
        <v>799</v>
      </c>
      <c r="G135" s="181" t="s">
        <v>760</v>
      </c>
      <c r="H135" s="182">
        <v>1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761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761</v>
      </c>
      <c r="BM135" s="189" t="s">
        <v>1234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799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2" customFormat="1" ht="16.5" customHeight="1">
      <c r="A137" s="36"/>
      <c r="B137" s="177"/>
      <c r="C137" s="178" t="s">
        <v>235</v>
      </c>
      <c r="D137" s="178" t="s">
        <v>203</v>
      </c>
      <c r="E137" s="179" t="s">
        <v>801</v>
      </c>
      <c r="F137" s="180" t="s">
        <v>802</v>
      </c>
      <c r="G137" s="181" t="s">
        <v>760</v>
      </c>
      <c r="H137" s="182">
        <v>1</v>
      </c>
      <c r="I137" s="183"/>
      <c r="J137" s="184">
        <f>ROUND(I137*H137,2)</f>
        <v>0</v>
      </c>
      <c r="K137" s="180" t="s">
        <v>207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761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761</v>
      </c>
      <c r="BM137" s="189" t="s">
        <v>1235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802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12" customFormat="1" ht="22.8" customHeight="1">
      <c r="A139" s="12"/>
      <c r="B139" s="164"/>
      <c r="C139" s="12"/>
      <c r="D139" s="165" t="s">
        <v>72</v>
      </c>
      <c r="E139" s="175" t="s">
        <v>804</v>
      </c>
      <c r="F139" s="175" t="s">
        <v>805</v>
      </c>
      <c r="G139" s="12"/>
      <c r="H139" s="12"/>
      <c r="I139" s="167"/>
      <c r="J139" s="176">
        <f>BK139</f>
        <v>0</v>
      </c>
      <c r="K139" s="12"/>
      <c r="L139" s="164"/>
      <c r="M139" s="169"/>
      <c r="N139" s="170"/>
      <c r="O139" s="170"/>
      <c r="P139" s="171">
        <f>SUM(P140:P144)</f>
        <v>0</v>
      </c>
      <c r="Q139" s="170"/>
      <c r="R139" s="171">
        <f>SUM(R140:R144)</f>
        <v>0</v>
      </c>
      <c r="S139" s="170"/>
      <c r="T139" s="172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65" t="s">
        <v>229</v>
      </c>
      <c r="AT139" s="173" t="s">
        <v>72</v>
      </c>
      <c r="AU139" s="173" t="s">
        <v>80</v>
      </c>
      <c r="AY139" s="165" t="s">
        <v>201</v>
      </c>
      <c r="BK139" s="174">
        <f>SUM(BK140:BK144)</f>
        <v>0</v>
      </c>
    </row>
    <row r="140" s="2" customFormat="1" ht="16.5" customHeight="1">
      <c r="A140" s="36"/>
      <c r="B140" s="177"/>
      <c r="C140" s="178" t="s">
        <v>241</v>
      </c>
      <c r="D140" s="178" t="s">
        <v>203</v>
      </c>
      <c r="E140" s="179" t="s">
        <v>806</v>
      </c>
      <c r="F140" s="180" t="s">
        <v>807</v>
      </c>
      <c r="G140" s="181" t="s">
        <v>760</v>
      </c>
      <c r="H140" s="182">
        <v>1</v>
      </c>
      <c r="I140" s="183"/>
      <c r="J140" s="184">
        <f>ROUND(I140*H140,2)</f>
        <v>0</v>
      </c>
      <c r="K140" s="180" t="s">
        <v>207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761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761</v>
      </c>
      <c r="BM140" s="189" t="s">
        <v>1236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807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2" customFormat="1">
      <c r="A142" s="36"/>
      <c r="B142" s="37"/>
      <c r="C142" s="36"/>
      <c r="D142" s="191" t="s">
        <v>441</v>
      </c>
      <c r="E142" s="36"/>
      <c r="F142" s="222" t="s">
        <v>809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441</v>
      </c>
      <c r="AU142" s="17" t="s">
        <v>82</v>
      </c>
    </row>
    <row r="143" s="2" customFormat="1" ht="16.5" customHeight="1">
      <c r="A143" s="36"/>
      <c r="B143" s="177"/>
      <c r="C143" s="178" t="s">
        <v>248</v>
      </c>
      <c r="D143" s="178" t="s">
        <v>203</v>
      </c>
      <c r="E143" s="179" t="s">
        <v>810</v>
      </c>
      <c r="F143" s="180" t="s">
        <v>811</v>
      </c>
      <c r="G143" s="181" t="s">
        <v>760</v>
      </c>
      <c r="H143" s="182">
        <v>1</v>
      </c>
      <c r="I143" s="183"/>
      <c r="J143" s="184">
        <f>ROUND(I143*H143,2)</f>
        <v>0</v>
      </c>
      <c r="K143" s="180" t="s">
        <v>207</v>
      </c>
      <c r="L143" s="37"/>
      <c r="M143" s="185" t="s">
        <v>1</v>
      </c>
      <c r="N143" s="186" t="s">
        <v>38</v>
      </c>
      <c r="O143" s="75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9" t="s">
        <v>761</v>
      </c>
      <c r="AT143" s="189" t="s">
        <v>203</v>
      </c>
      <c r="AU143" s="189" t="s">
        <v>82</v>
      </c>
      <c r="AY143" s="17" t="s">
        <v>201</v>
      </c>
      <c r="BE143" s="190">
        <f>IF(N143="základní",J143,0)</f>
        <v>0</v>
      </c>
      <c r="BF143" s="190">
        <f>IF(N143="snížená",J143,0)</f>
        <v>0</v>
      </c>
      <c r="BG143" s="190">
        <f>IF(N143="zákl. přenesená",J143,0)</f>
        <v>0</v>
      </c>
      <c r="BH143" s="190">
        <f>IF(N143="sníž. přenesená",J143,0)</f>
        <v>0</v>
      </c>
      <c r="BI143" s="190">
        <f>IF(N143="nulová",J143,0)</f>
        <v>0</v>
      </c>
      <c r="BJ143" s="17" t="s">
        <v>80</v>
      </c>
      <c r="BK143" s="190">
        <f>ROUND(I143*H143,2)</f>
        <v>0</v>
      </c>
      <c r="BL143" s="17" t="s">
        <v>761</v>
      </c>
      <c r="BM143" s="189" t="s">
        <v>1237</v>
      </c>
    </row>
    <row r="144" s="2" customFormat="1">
      <c r="A144" s="36"/>
      <c r="B144" s="37"/>
      <c r="C144" s="36"/>
      <c r="D144" s="191" t="s">
        <v>210</v>
      </c>
      <c r="E144" s="36"/>
      <c r="F144" s="192" t="s">
        <v>811</v>
      </c>
      <c r="G144" s="36"/>
      <c r="H144" s="36"/>
      <c r="I144" s="193"/>
      <c r="J144" s="36"/>
      <c r="K144" s="36"/>
      <c r="L144" s="37"/>
      <c r="M144" s="229"/>
      <c r="N144" s="230"/>
      <c r="O144" s="231"/>
      <c r="P144" s="231"/>
      <c r="Q144" s="231"/>
      <c r="R144" s="231"/>
      <c r="S144" s="231"/>
      <c r="T144" s="232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7" t="s">
        <v>210</v>
      </c>
      <c r="AU144" s="17" t="s">
        <v>82</v>
      </c>
    </row>
    <row r="145" s="2" customFormat="1" ht="6.96" customHeight="1">
      <c r="A145" s="36"/>
      <c r="B145" s="58"/>
      <c r="C145" s="59"/>
      <c r="D145" s="59"/>
      <c r="E145" s="59"/>
      <c r="F145" s="59"/>
      <c r="G145" s="59"/>
      <c r="H145" s="59"/>
      <c r="I145" s="59"/>
      <c r="J145" s="59"/>
      <c r="K145" s="59"/>
      <c r="L145" s="37"/>
      <c r="M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</row>
  </sheetData>
  <autoFilter ref="C122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1238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1239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ROUND(J134,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ROUND((SUM(BE134:BE296)),  2)</f>
        <v>0</v>
      </c>
      <c r="G35" s="36"/>
      <c r="H35" s="36"/>
      <c r="I35" s="134">
        <v>0.20999999999999999</v>
      </c>
      <c r="J35" s="133">
        <f>ROUND(((SUM(BE134:BE296))*I35),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ROUND((SUM(BF134:BF296)),  2)</f>
        <v>0</v>
      </c>
      <c r="G36" s="36"/>
      <c r="H36" s="36"/>
      <c r="I36" s="134">
        <v>0.12</v>
      </c>
      <c r="J36" s="133">
        <f>ROUND(((SUM(BF134:BF296))*I36),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ROUND((SUM(BG134:BG296)),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ROUND((SUM(BH134:BH296)),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ROUND((SUM(BI134:BI296)),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1238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2024/03/1.1/SO 05 - stavební část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J134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J135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174</v>
      </c>
      <c r="E100" s="152"/>
      <c r="F100" s="152"/>
      <c r="G100" s="152"/>
      <c r="H100" s="152"/>
      <c r="I100" s="152"/>
      <c r="J100" s="153">
        <f>J136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175</v>
      </c>
      <c r="E101" s="152"/>
      <c r="F101" s="152"/>
      <c r="G101" s="152"/>
      <c r="H101" s="152"/>
      <c r="I101" s="152"/>
      <c r="J101" s="153">
        <f>J168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176</v>
      </c>
      <c r="E102" s="152"/>
      <c r="F102" s="152"/>
      <c r="G102" s="152"/>
      <c r="H102" s="152"/>
      <c r="I102" s="152"/>
      <c r="J102" s="153">
        <f>J188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0"/>
      <c r="C103" s="10"/>
      <c r="D103" s="151" t="s">
        <v>177</v>
      </c>
      <c r="E103" s="152"/>
      <c r="F103" s="152"/>
      <c r="G103" s="152"/>
      <c r="H103" s="152"/>
      <c r="I103" s="152"/>
      <c r="J103" s="153">
        <f>J200</f>
        <v>0</v>
      </c>
      <c r="K103" s="10"/>
      <c r="L103" s="15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0"/>
      <c r="C104" s="10"/>
      <c r="D104" s="151" t="s">
        <v>178</v>
      </c>
      <c r="E104" s="152"/>
      <c r="F104" s="152"/>
      <c r="G104" s="152"/>
      <c r="H104" s="152"/>
      <c r="I104" s="152"/>
      <c r="J104" s="153">
        <f>J209</f>
        <v>0</v>
      </c>
      <c r="K104" s="10"/>
      <c r="L104" s="15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0"/>
      <c r="C105" s="10"/>
      <c r="D105" s="151" t="s">
        <v>180</v>
      </c>
      <c r="E105" s="152"/>
      <c r="F105" s="152"/>
      <c r="G105" s="152"/>
      <c r="H105" s="152"/>
      <c r="I105" s="152"/>
      <c r="J105" s="153">
        <f>J216</f>
        <v>0</v>
      </c>
      <c r="K105" s="10"/>
      <c r="L105" s="15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0"/>
      <c r="C106" s="10"/>
      <c r="D106" s="151" t="s">
        <v>181</v>
      </c>
      <c r="E106" s="152"/>
      <c r="F106" s="152"/>
      <c r="G106" s="152"/>
      <c r="H106" s="152"/>
      <c r="I106" s="152"/>
      <c r="J106" s="153">
        <f>J249</f>
        <v>0</v>
      </c>
      <c r="K106" s="10"/>
      <c r="L106" s="15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0"/>
      <c r="C107" s="10"/>
      <c r="D107" s="151" t="s">
        <v>182</v>
      </c>
      <c r="E107" s="152"/>
      <c r="F107" s="152"/>
      <c r="G107" s="152"/>
      <c r="H107" s="152"/>
      <c r="I107" s="152"/>
      <c r="J107" s="153">
        <f>J265</f>
        <v>0</v>
      </c>
      <c r="K107" s="10"/>
      <c r="L107" s="15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46"/>
      <c r="C108" s="9"/>
      <c r="D108" s="147" t="s">
        <v>183</v>
      </c>
      <c r="E108" s="148"/>
      <c r="F108" s="148"/>
      <c r="G108" s="148"/>
      <c r="H108" s="148"/>
      <c r="I108" s="148"/>
      <c r="J108" s="149">
        <f>J268</f>
        <v>0</v>
      </c>
      <c r="K108" s="9"/>
      <c r="L108" s="14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50"/>
      <c r="C109" s="10"/>
      <c r="D109" s="151" t="s">
        <v>184</v>
      </c>
      <c r="E109" s="152"/>
      <c r="F109" s="152"/>
      <c r="G109" s="152"/>
      <c r="H109" s="152"/>
      <c r="I109" s="152"/>
      <c r="J109" s="153">
        <f>J269</f>
        <v>0</v>
      </c>
      <c r="K109" s="10"/>
      <c r="L109" s="15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46"/>
      <c r="C110" s="9"/>
      <c r="D110" s="147" t="s">
        <v>903</v>
      </c>
      <c r="E110" s="148"/>
      <c r="F110" s="148"/>
      <c r="G110" s="148"/>
      <c r="H110" s="148"/>
      <c r="I110" s="148"/>
      <c r="J110" s="149">
        <f>J276</f>
        <v>0</v>
      </c>
      <c r="K110" s="9"/>
      <c r="L110" s="14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50"/>
      <c r="C111" s="10"/>
      <c r="D111" s="151" t="s">
        <v>904</v>
      </c>
      <c r="E111" s="152"/>
      <c r="F111" s="152"/>
      <c r="G111" s="152"/>
      <c r="H111" s="152"/>
      <c r="I111" s="152"/>
      <c r="J111" s="153">
        <f>J277</f>
        <v>0</v>
      </c>
      <c r="K111" s="10"/>
      <c r="L111" s="15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4.96" customHeight="1">
      <c r="A112" s="9"/>
      <c r="B112" s="146"/>
      <c r="C112" s="9"/>
      <c r="D112" s="147" t="s">
        <v>185</v>
      </c>
      <c r="E112" s="148"/>
      <c r="F112" s="148"/>
      <c r="G112" s="148"/>
      <c r="H112" s="148"/>
      <c r="I112" s="148"/>
      <c r="J112" s="149">
        <f>J283</f>
        <v>0</v>
      </c>
      <c r="K112" s="9"/>
      <c r="L112" s="146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36"/>
      <c r="B113" s="37"/>
      <c r="C113" s="36"/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8" s="2" customFormat="1" ht="6.96" customHeight="1">
      <c r="A118" s="36"/>
      <c r="B118" s="60"/>
      <c r="C118" s="61"/>
      <c r="D118" s="61"/>
      <c r="E118" s="61"/>
      <c r="F118" s="61"/>
      <c r="G118" s="61"/>
      <c r="H118" s="61"/>
      <c r="I118" s="61"/>
      <c r="J118" s="61"/>
      <c r="K118" s="61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24.96" customHeight="1">
      <c r="A119" s="36"/>
      <c r="B119" s="37"/>
      <c r="C119" s="21" t="s">
        <v>186</v>
      </c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6.96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2" customHeight="1">
      <c r="A121" s="36"/>
      <c r="B121" s="37"/>
      <c r="C121" s="30" t="s">
        <v>16</v>
      </c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6.5" customHeight="1">
      <c r="A122" s="36"/>
      <c r="B122" s="37"/>
      <c r="C122" s="36"/>
      <c r="D122" s="36"/>
      <c r="E122" s="127" t="str">
        <f>E7</f>
        <v>oprava mostních objektů na TU 1441</v>
      </c>
      <c r="F122" s="30"/>
      <c r="G122" s="30"/>
      <c r="H122" s="30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1" customFormat="1" ht="12" customHeight="1">
      <c r="B123" s="20"/>
      <c r="C123" s="30" t="s">
        <v>164</v>
      </c>
      <c r="L123" s="20"/>
    </row>
    <row r="124" s="2" customFormat="1" ht="16.5" customHeight="1">
      <c r="A124" s="36"/>
      <c r="B124" s="37"/>
      <c r="C124" s="36"/>
      <c r="D124" s="36"/>
      <c r="E124" s="127" t="s">
        <v>1238</v>
      </c>
      <c r="F124" s="36"/>
      <c r="G124" s="36"/>
      <c r="H124" s="36"/>
      <c r="I124" s="36"/>
      <c r="J124" s="36"/>
      <c r="K124" s="36"/>
      <c r="L124" s="53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</row>
    <row r="125" s="2" customFormat="1" ht="12" customHeight="1">
      <c r="A125" s="36"/>
      <c r="B125" s="37"/>
      <c r="C125" s="30" t="s">
        <v>166</v>
      </c>
      <c r="D125" s="36"/>
      <c r="E125" s="36"/>
      <c r="F125" s="36"/>
      <c r="G125" s="36"/>
      <c r="H125" s="36"/>
      <c r="I125" s="36"/>
      <c r="J125" s="36"/>
      <c r="K125" s="36"/>
      <c r="L125" s="53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  <row r="126" s="2" customFormat="1" ht="16.5" customHeight="1">
      <c r="A126" s="36"/>
      <c r="B126" s="37"/>
      <c r="C126" s="36"/>
      <c r="D126" s="36"/>
      <c r="E126" s="65" t="str">
        <f>E11</f>
        <v>2024/03/1.1/SO 05 - stavební část</v>
      </c>
      <c r="F126" s="36"/>
      <c r="G126" s="36"/>
      <c r="H126" s="36"/>
      <c r="I126" s="36"/>
      <c r="J126" s="36"/>
      <c r="K126" s="36"/>
      <c r="L126" s="53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</row>
    <row r="127" s="2" customFormat="1" ht="6.96" customHeight="1">
      <c r="A127" s="36"/>
      <c r="B127" s="37"/>
      <c r="C127" s="36"/>
      <c r="D127" s="36"/>
      <c r="E127" s="36"/>
      <c r="F127" s="36"/>
      <c r="G127" s="36"/>
      <c r="H127" s="36"/>
      <c r="I127" s="36"/>
      <c r="J127" s="36"/>
      <c r="K127" s="36"/>
      <c r="L127" s="53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  <row r="128" s="2" customFormat="1" ht="12" customHeight="1">
      <c r="A128" s="36"/>
      <c r="B128" s="37"/>
      <c r="C128" s="30" t="s">
        <v>20</v>
      </c>
      <c r="D128" s="36"/>
      <c r="E128" s="36"/>
      <c r="F128" s="25" t="str">
        <f>F14</f>
        <v xml:space="preserve"> </v>
      </c>
      <c r="G128" s="36"/>
      <c r="H128" s="36"/>
      <c r="I128" s="30" t="s">
        <v>22</v>
      </c>
      <c r="J128" s="67" t="str">
        <f>IF(J14="","",J14)</f>
        <v>24. 4. 2024</v>
      </c>
      <c r="K128" s="36"/>
      <c r="L128" s="53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  <row r="129" s="2" customFormat="1" ht="6.96" customHeight="1">
      <c r="A129" s="36"/>
      <c r="B129" s="37"/>
      <c r="C129" s="36"/>
      <c r="D129" s="36"/>
      <c r="E129" s="36"/>
      <c r="F129" s="36"/>
      <c r="G129" s="36"/>
      <c r="H129" s="36"/>
      <c r="I129" s="36"/>
      <c r="J129" s="36"/>
      <c r="K129" s="36"/>
      <c r="L129" s="53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</row>
    <row r="130" s="2" customFormat="1" ht="15.15" customHeight="1">
      <c r="A130" s="36"/>
      <c r="B130" s="37"/>
      <c r="C130" s="30" t="s">
        <v>24</v>
      </c>
      <c r="D130" s="36"/>
      <c r="E130" s="36"/>
      <c r="F130" s="25" t="str">
        <f>E17</f>
        <v xml:space="preserve"> </v>
      </c>
      <c r="G130" s="36"/>
      <c r="H130" s="36"/>
      <c r="I130" s="30" t="s">
        <v>29</v>
      </c>
      <c r="J130" s="34" t="str">
        <f>E23</f>
        <v xml:space="preserve"> </v>
      </c>
      <c r="K130" s="36"/>
      <c r="L130" s="53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</row>
    <row r="131" s="2" customFormat="1" ht="15.15" customHeight="1">
      <c r="A131" s="36"/>
      <c r="B131" s="37"/>
      <c r="C131" s="30" t="s">
        <v>27</v>
      </c>
      <c r="D131" s="36"/>
      <c r="E131" s="36"/>
      <c r="F131" s="25" t="str">
        <f>IF(E20="","",E20)</f>
        <v>Vyplň údaj</v>
      </c>
      <c r="G131" s="36"/>
      <c r="H131" s="36"/>
      <c r="I131" s="30" t="s">
        <v>31</v>
      </c>
      <c r="J131" s="34" t="str">
        <f>E26</f>
        <v xml:space="preserve"> </v>
      </c>
      <c r="K131" s="36"/>
      <c r="L131" s="53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</row>
    <row r="132" s="2" customFormat="1" ht="10.32" customHeight="1">
      <c r="A132" s="36"/>
      <c r="B132" s="37"/>
      <c r="C132" s="36"/>
      <c r="D132" s="36"/>
      <c r="E132" s="36"/>
      <c r="F132" s="36"/>
      <c r="G132" s="36"/>
      <c r="H132" s="36"/>
      <c r="I132" s="36"/>
      <c r="J132" s="36"/>
      <c r="K132" s="36"/>
      <c r="L132" s="53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</row>
    <row r="133" s="11" customFormat="1" ht="29.28" customHeight="1">
      <c r="A133" s="154"/>
      <c r="B133" s="155"/>
      <c r="C133" s="156" t="s">
        <v>187</v>
      </c>
      <c r="D133" s="157" t="s">
        <v>58</v>
      </c>
      <c r="E133" s="157" t="s">
        <v>54</v>
      </c>
      <c r="F133" s="157" t="s">
        <v>55</v>
      </c>
      <c r="G133" s="157" t="s">
        <v>188</v>
      </c>
      <c r="H133" s="157" t="s">
        <v>189</v>
      </c>
      <c r="I133" s="157" t="s">
        <v>190</v>
      </c>
      <c r="J133" s="157" t="s">
        <v>170</v>
      </c>
      <c r="K133" s="158" t="s">
        <v>191</v>
      </c>
      <c r="L133" s="159"/>
      <c r="M133" s="84" t="s">
        <v>1</v>
      </c>
      <c r="N133" s="85" t="s">
        <v>37</v>
      </c>
      <c r="O133" s="85" t="s">
        <v>192</v>
      </c>
      <c r="P133" s="85" t="s">
        <v>193</v>
      </c>
      <c r="Q133" s="85" t="s">
        <v>194</v>
      </c>
      <c r="R133" s="85" t="s">
        <v>195</v>
      </c>
      <c r="S133" s="85" t="s">
        <v>196</v>
      </c>
      <c r="T133" s="86" t="s">
        <v>197</v>
      </c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</row>
    <row r="134" s="2" customFormat="1" ht="22.8" customHeight="1">
      <c r="A134" s="36"/>
      <c r="B134" s="37"/>
      <c r="C134" s="91" t="s">
        <v>198</v>
      </c>
      <c r="D134" s="36"/>
      <c r="E134" s="36"/>
      <c r="F134" s="36"/>
      <c r="G134" s="36"/>
      <c r="H134" s="36"/>
      <c r="I134" s="36"/>
      <c r="J134" s="160">
        <f>BK134</f>
        <v>0</v>
      </c>
      <c r="K134" s="36"/>
      <c r="L134" s="37"/>
      <c r="M134" s="87"/>
      <c r="N134" s="71"/>
      <c r="O134" s="88"/>
      <c r="P134" s="161">
        <f>P135+P268+P276+P283</f>
        <v>0</v>
      </c>
      <c r="Q134" s="88"/>
      <c r="R134" s="161">
        <f>R135+R268+R276+R283</f>
        <v>419.4790928449367</v>
      </c>
      <c r="S134" s="88"/>
      <c r="T134" s="162">
        <f>T135+T268+T276+T283</f>
        <v>0.40656899999999996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72</v>
      </c>
      <c r="AU134" s="17" t="s">
        <v>172</v>
      </c>
      <c r="BK134" s="163">
        <f>BK135+BK268+BK276+BK283</f>
        <v>0</v>
      </c>
    </row>
    <row r="135" s="12" customFormat="1" ht="25.92" customHeight="1">
      <c r="A135" s="12"/>
      <c r="B135" s="164"/>
      <c r="C135" s="12"/>
      <c r="D135" s="165" t="s">
        <v>72</v>
      </c>
      <c r="E135" s="166" t="s">
        <v>199</v>
      </c>
      <c r="F135" s="166" t="s">
        <v>200</v>
      </c>
      <c r="G135" s="12"/>
      <c r="H135" s="12"/>
      <c r="I135" s="167"/>
      <c r="J135" s="168">
        <f>BK135</f>
        <v>0</v>
      </c>
      <c r="K135" s="12"/>
      <c r="L135" s="164"/>
      <c r="M135" s="169"/>
      <c r="N135" s="170"/>
      <c r="O135" s="170"/>
      <c r="P135" s="171">
        <f>P136+P168+P188+P200+P209+P216+P249+P265</f>
        <v>0</v>
      </c>
      <c r="Q135" s="170"/>
      <c r="R135" s="171">
        <f>R136+R168+R188+R200+R209+R216+R249+R265</f>
        <v>417.07055940493672</v>
      </c>
      <c r="S135" s="170"/>
      <c r="T135" s="172">
        <f>T136+T168+T188+T200+T209+T216+T249+T265</f>
        <v>0.40656899999999996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5" t="s">
        <v>80</v>
      </c>
      <c r="AT135" s="173" t="s">
        <v>72</v>
      </c>
      <c r="AU135" s="173" t="s">
        <v>73</v>
      </c>
      <c r="AY135" s="165" t="s">
        <v>201</v>
      </c>
      <c r="BK135" s="174">
        <f>BK136+BK168+BK188+BK200+BK209+BK216+BK249+BK265</f>
        <v>0</v>
      </c>
    </row>
    <row r="136" s="12" customFormat="1" ht="22.8" customHeight="1">
      <c r="A136" s="12"/>
      <c r="B136" s="164"/>
      <c r="C136" s="12"/>
      <c r="D136" s="165" t="s">
        <v>72</v>
      </c>
      <c r="E136" s="175" t="s">
        <v>80</v>
      </c>
      <c r="F136" s="175" t="s">
        <v>202</v>
      </c>
      <c r="G136" s="12"/>
      <c r="H136" s="12"/>
      <c r="I136" s="167"/>
      <c r="J136" s="176">
        <f>BK136</f>
        <v>0</v>
      </c>
      <c r="K136" s="12"/>
      <c r="L136" s="164"/>
      <c r="M136" s="169"/>
      <c r="N136" s="170"/>
      <c r="O136" s="170"/>
      <c r="P136" s="171">
        <f>SUM(P137:P167)</f>
        <v>0</v>
      </c>
      <c r="Q136" s="170"/>
      <c r="R136" s="171">
        <f>SUM(R137:R167)</f>
        <v>316.54000000000002</v>
      </c>
      <c r="S136" s="170"/>
      <c r="T136" s="172">
        <f>SUM(T137:T167)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5" t="s">
        <v>80</v>
      </c>
      <c r="AT136" s="173" t="s">
        <v>72</v>
      </c>
      <c r="AU136" s="173" t="s">
        <v>80</v>
      </c>
      <c r="AY136" s="165" t="s">
        <v>201</v>
      </c>
      <c r="BK136" s="174">
        <f>SUM(BK137:BK167)</f>
        <v>0</v>
      </c>
    </row>
    <row r="137" s="2" customFormat="1" ht="33" customHeight="1">
      <c r="A137" s="36"/>
      <c r="B137" s="177"/>
      <c r="C137" s="178" t="s">
        <v>80</v>
      </c>
      <c r="D137" s="178" t="s">
        <v>203</v>
      </c>
      <c r="E137" s="179" t="s">
        <v>272</v>
      </c>
      <c r="F137" s="180" t="s">
        <v>273</v>
      </c>
      <c r="G137" s="181" t="s">
        <v>224</v>
      </c>
      <c r="H137" s="182">
        <v>170.93199999999999</v>
      </c>
      <c r="I137" s="183"/>
      <c r="J137" s="184">
        <f>ROUND(I137*H137,2)</f>
        <v>0</v>
      </c>
      <c r="K137" s="180" t="s">
        <v>207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1240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275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13" customFormat="1">
      <c r="A139" s="13"/>
      <c r="B139" s="196"/>
      <c r="C139" s="13"/>
      <c r="D139" s="191" t="s">
        <v>227</v>
      </c>
      <c r="E139" s="197" t="s">
        <v>1</v>
      </c>
      <c r="F139" s="198" t="s">
        <v>1241</v>
      </c>
      <c r="G139" s="13"/>
      <c r="H139" s="199">
        <v>18.079000000000001</v>
      </c>
      <c r="I139" s="200"/>
      <c r="J139" s="13"/>
      <c r="K139" s="13"/>
      <c r="L139" s="196"/>
      <c r="M139" s="201"/>
      <c r="N139" s="202"/>
      <c r="O139" s="202"/>
      <c r="P139" s="202"/>
      <c r="Q139" s="202"/>
      <c r="R139" s="202"/>
      <c r="S139" s="202"/>
      <c r="T139" s="20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97" t="s">
        <v>227</v>
      </c>
      <c r="AU139" s="197" t="s">
        <v>82</v>
      </c>
      <c r="AV139" s="13" t="s">
        <v>82</v>
      </c>
      <c r="AW139" s="13" t="s">
        <v>30</v>
      </c>
      <c r="AX139" s="13" t="s">
        <v>73</v>
      </c>
      <c r="AY139" s="197" t="s">
        <v>201</v>
      </c>
    </row>
    <row r="140" s="13" customFormat="1">
      <c r="A140" s="13"/>
      <c r="B140" s="196"/>
      <c r="C140" s="13"/>
      <c r="D140" s="191" t="s">
        <v>227</v>
      </c>
      <c r="E140" s="197" t="s">
        <v>1</v>
      </c>
      <c r="F140" s="198" t="s">
        <v>1242</v>
      </c>
      <c r="G140" s="13"/>
      <c r="H140" s="199">
        <v>150</v>
      </c>
      <c r="I140" s="200"/>
      <c r="J140" s="13"/>
      <c r="K140" s="13"/>
      <c r="L140" s="196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227</v>
      </c>
      <c r="AU140" s="197" t="s">
        <v>82</v>
      </c>
      <c r="AV140" s="13" t="s">
        <v>82</v>
      </c>
      <c r="AW140" s="13" t="s">
        <v>30</v>
      </c>
      <c r="AX140" s="13" t="s">
        <v>73</v>
      </c>
      <c r="AY140" s="197" t="s">
        <v>201</v>
      </c>
    </row>
    <row r="141" s="13" customFormat="1">
      <c r="A141" s="13"/>
      <c r="B141" s="196"/>
      <c r="C141" s="13"/>
      <c r="D141" s="191" t="s">
        <v>227</v>
      </c>
      <c r="E141" s="197" t="s">
        <v>1</v>
      </c>
      <c r="F141" s="198" t="s">
        <v>1243</v>
      </c>
      <c r="G141" s="13"/>
      <c r="H141" s="199">
        <v>1.849</v>
      </c>
      <c r="I141" s="200"/>
      <c r="J141" s="13"/>
      <c r="K141" s="13"/>
      <c r="L141" s="196"/>
      <c r="M141" s="201"/>
      <c r="N141" s="202"/>
      <c r="O141" s="202"/>
      <c r="P141" s="202"/>
      <c r="Q141" s="202"/>
      <c r="R141" s="202"/>
      <c r="S141" s="202"/>
      <c r="T141" s="20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7" t="s">
        <v>227</v>
      </c>
      <c r="AU141" s="197" t="s">
        <v>82</v>
      </c>
      <c r="AV141" s="13" t="s">
        <v>82</v>
      </c>
      <c r="AW141" s="13" t="s">
        <v>30</v>
      </c>
      <c r="AX141" s="13" t="s">
        <v>73</v>
      </c>
      <c r="AY141" s="197" t="s">
        <v>201</v>
      </c>
    </row>
    <row r="142" s="13" customFormat="1">
      <c r="A142" s="13"/>
      <c r="B142" s="196"/>
      <c r="C142" s="13"/>
      <c r="D142" s="191" t="s">
        <v>227</v>
      </c>
      <c r="E142" s="197" t="s">
        <v>1</v>
      </c>
      <c r="F142" s="198" t="s">
        <v>1244</v>
      </c>
      <c r="G142" s="13"/>
      <c r="H142" s="199">
        <v>1.004</v>
      </c>
      <c r="I142" s="200"/>
      <c r="J142" s="13"/>
      <c r="K142" s="13"/>
      <c r="L142" s="196"/>
      <c r="M142" s="201"/>
      <c r="N142" s="202"/>
      <c r="O142" s="202"/>
      <c r="P142" s="202"/>
      <c r="Q142" s="202"/>
      <c r="R142" s="202"/>
      <c r="S142" s="202"/>
      <c r="T142" s="20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97" t="s">
        <v>227</v>
      </c>
      <c r="AU142" s="197" t="s">
        <v>82</v>
      </c>
      <c r="AV142" s="13" t="s">
        <v>82</v>
      </c>
      <c r="AW142" s="13" t="s">
        <v>30</v>
      </c>
      <c r="AX142" s="13" t="s">
        <v>73</v>
      </c>
      <c r="AY142" s="197" t="s">
        <v>201</v>
      </c>
    </row>
    <row r="143" s="14" customFormat="1">
      <c r="A143" s="14"/>
      <c r="B143" s="214"/>
      <c r="C143" s="14"/>
      <c r="D143" s="191" t="s">
        <v>227</v>
      </c>
      <c r="E143" s="215" t="s">
        <v>1</v>
      </c>
      <c r="F143" s="216" t="s">
        <v>280</v>
      </c>
      <c r="G143" s="14"/>
      <c r="H143" s="217">
        <v>170.93199999999999</v>
      </c>
      <c r="I143" s="218"/>
      <c r="J143" s="14"/>
      <c r="K143" s="14"/>
      <c r="L143" s="214"/>
      <c r="M143" s="219"/>
      <c r="N143" s="220"/>
      <c r="O143" s="220"/>
      <c r="P143" s="220"/>
      <c r="Q143" s="220"/>
      <c r="R143" s="220"/>
      <c r="S143" s="220"/>
      <c r="T143" s="22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15" t="s">
        <v>227</v>
      </c>
      <c r="AU143" s="215" t="s">
        <v>82</v>
      </c>
      <c r="AV143" s="14" t="s">
        <v>208</v>
      </c>
      <c r="AW143" s="14" t="s">
        <v>30</v>
      </c>
      <c r="AX143" s="14" t="s">
        <v>80</v>
      </c>
      <c r="AY143" s="215" t="s">
        <v>201</v>
      </c>
    </row>
    <row r="144" s="2" customFormat="1" ht="37.8" customHeight="1">
      <c r="A144" s="36"/>
      <c r="B144" s="177"/>
      <c r="C144" s="178" t="s">
        <v>82</v>
      </c>
      <c r="D144" s="178" t="s">
        <v>203</v>
      </c>
      <c r="E144" s="179" t="s">
        <v>913</v>
      </c>
      <c r="F144" s="180" t="s">
        <v>914</v>
      </c>
      <c r="G144" s="181" t="s">
        <v>224</v>
      </c>
      <c r="H144" s="182">
        <v>170.93199999999999</v>
      </c>
      <c r="I144" s="183"/>
      <c r="J144" s="184">
        <f>ROUND(I144*H144,2)</f>
        <v>0</v>
      </c>
      <c r="K144" s="180" t="s">
        <v>207</v>
      </c>
      <c r="L144" s="37"/>
      <c r="M144" s="185" t="s">
        <v>1</v>
      </c>
      <c r="N144" s="186" t="s">
        <v>38</v>
      </c>
      <c r="O144" s="75"/>
      <c r="P144" s="187">
        <f>O144*H144</f>
        <v>0</v>
      </c>
      <c r="Q144" s="187">
        <v>0</v>
      </c>
      <c r="R144" s="187">
        <f>Q144*H144</f>
        <v>0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208</v>
      </c>
      <c r="AT144" s="189" t="s">
        <v>203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1245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916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24.15" customHeight="1">
      <c r="A146" s="36"/>
      <c r="B146" s="177"/>
      <c r="C146" s="178" t="s">
        <v>216</v>
      </c>
      <c r="D146" s="178" t="s">
        <v>203</v>
      </c>
      <c r="E146" s="179" t="s">
        <v>1246</v>
      </c>
      <c r="F146" s="180" t="s">
        <v>1247</v>
      </c>
      <c r="G146" s="181" t="s">
        <v>224</v>
      </c>
      <c r="H146" s="182">
        <v>24.725000000000001</v>
      </c>
      <c r="I146" s="183"/>
      <c r="J146" s="184">
        <f>ROUND(I146*H146,2)</f>
        <v>0</v>
      </c>
      <c r="K146" s="180" t="s">
        <v>207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1248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1249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13" customFormat="1">
      <c r="A148" s="13"/>
      <c r="B148" s="196"/>
      <c r="C148" s="13"/>
      <c r="D148" s="191" t="s">
        <v>227</v>
      </c>
      <c r="E148" s="197" t="s">
        <v>1</v>
      </c>
      <c r="F148" s="198" t="s">
        <v>1250</v>
      </c>
      <c r="G148" s="13"/>
      <c r="H148" s="199">
        <v>24.725000000000001</v>
      </c>
      <c r="I148" s="200"/>
      <c r="J148" s="13"/>
      <c r="K148" s="13"/>
      <c r="L148" s="196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227</v>
      </c>
      <c r="AU148" s="197" t="s">
        <v>82</v>
      </c>
      <c r="AV148" s="13" t="s">
        <v>82</v>
      </c>
      <c r="AW148" s="13" t="s">
        <v>30</v>
      </c>
      <c r="AX148" s="13" t="s">
        <v>80</v>
      </c>
      <c r="AY148" s="197" t="s">
        <v>201</v>
      </c>
    </row>
    <row r="149" s="2" customFormat="1" ht="24.15" customHeight="1">
      <c r="A149" s="36"/>
      <c r="B149" s="177"/>
      <c r="C149" s="178" t="s">
        <v>208</v>
      </c>
      <c r="D149" s="178" t="s">
        <v>203</v>
      </c>
      <c r="E149" s="179" t="s">
        <v>917</v>
      </c>
      <c r="F149" s="180" t="s">
        <v>918</v>
      </c>
      <c r="G149" s="181" t="s">
        <v>224</v>
      </c>
      <c r="H149" s="182">
        <v>6</v>
      </c>
      <c r="I149" s="183"/>
      <c r="J149" s="184">
        <f>ROUND(I149*H149,2)</f>
        <v>0</v>
      </c>
      <c r="K149" s="180" t="s">
        <v>207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1251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920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13" customFormat="1">
      <c r="A151" s="13"/>
      <c r="B151" s="196"/>
      <c r="C151" s="13"/>
      <c r="D151" s="191" t="s">
        <v>227</v>
      </c>
      <c r="E151" s="197" t="s">
        <v>1</v>
      </c>
      <c r="F151" s="198" t="s">
        <v>1252</v>
      </c>
      <c r="G151" s="13"/>
      <c r="H151" s="199">
        <v>6</v>
      </c>
      <c r="I151" s="200"/>
      <c r="J151" s="13"/>
      <c r="K151" s="13"/>
      <c r="L151" s="196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227</v>
      </c>
      <c r="AU151" s="197" t="s">
        <v>82</v>
      </c>
      <c r="AV151" s="13" t="s">
        <v>82</v>
      </c>
      <c r="AW151" s="13" t="s">
        <v>30</v>
      </c>
      <c r="AX151" s="13" t="s">
        <v>80</v>
      </c>
      <c r="AY151" s="197" t="s">
        <v>201</v>
      </c>
    </row>
    <row r="152" s="2" customFormat="1" ht="37.8" customHeight="1">
      <c r="A152" s="36"/>
      <c r="B152" s="177"/>
      <c r="C152" s="178" t="s">
        <v>229</v>
      </c>
      <c r="D152" s="178" t="s">
        <v>203</v>
      </c>
      <c r="E152" s="179" t="s">
        <v>282</v>
      </c>
      <c r="F152" s="180" t="s">
        <v>283</v>
      </c>
      <c r="G152" s="181" t="s">
        <v>224</v>
      </c>
      <c r="H152" s="182">
        <v>170.93199999999999</v>
      </c>
      <c r="I152" s="183"/>
      <c r="J152" s="184">
        <f>ROUND(I152*H152,2)</f>
        <v>0</v>
      </c>
      <c r="K152" s="180" t="s">
        <v>207</v>
      </c>
      <c r="L152" s="37"/>
      <c r="M152" s="185" t="s">
        <v>1</v>
      </c>
      <c r="N152" s="186" t="s">
        <v>38</v>
      </c>
      <c r="O152" s="75"/>
      <c r="P152" s="187">
        <f>O152*H152</f>
        <v>0</v>
      </c>
      <c r="Q152" s="187">
        <v>0</v>
      </c>
      <c r="R152" s="187">
        <f>Q152*H152</f>
        <v>0</v>
      </c>
      <c r="S152" s="187">
        <v>0</v>
      </c>
      <c r="T152" s="18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9" t="s">
        <v>208</v>
      </c>
      <c r="AT152" s="189" t="s">
        <v>203</v>
      </c>
      <c r="AU152" s="189" t="s">
        <v>82</v>
      </c>
      <c r="AY152" s="17" t="s">
        <v>201</v>
      </c>
      <c r="BE152" s="190">
        <f>IF(N152="základní",J152,0)</f>
        <v>0</v>
      </c>
      <c r="BF152" s="190">
        <f>IF(N152="snížená",J152,0)</f>
        <v>0</v>
      </c>
      <c r="BG152" s="190">
        <f>IF(N152="zákl. přenesená",J152,0)</f>
        <v>0</v>
      </c>
      <c r="BH152" s="190">
        <f>IF(N152="sníž. přenesená",J152,0)</f>
        <v>0</v>
      </c>
      <c r="BI152" s="190">
        <f>IF(N152="nulová",J152,0)</f>
        <v>0</v>
      </c>
      <c r="BJ152" s="17" t="s">
        <v>80</v>
      </c>
      <c r="BK152" s="190">
        <f>ROUND(I152*H152,2)</f>
        <v>0</v>
      </c>
      <c r="BL152" s="17" t="s">
        <v>208</v>
      </c>
      <c r="BM152" s="189" t="s">
        <v>1253</v>
      </c>
    </row>
    <row r="153" s="2" customFormat="1">
      <c r="A153" s="36"/>
      <c r="B153" s="37"/>
      <c r="C153" s="36"/>
      <c r="D153" s="191" t="s">
        <v>210</v>
      </c>
      <c r="E153" s="36"/>
      <c r="F153" s="192" t="s">
        <v>285</v>
      </c>
      <c r="G153" s="36"/>
      <c r="H153" s="36"/>
      <c r="I153" s="193"/>
      <c r="J153" s="36"/>
      <c r="K153" s="36"/>
      <c r="L153" s="37"/>
      <c r="M153" s="194"/>
      <c r="N153" s="195"/>
      <c r="O153" s="75"/>
      <c r="P153" s="75"/>
      <c r="Q153" s="75"/>
      <c r="R153" s="75"/>
      <c r="S153" s="75"/>
      <c r="T153" s="7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210</v>
      </c>
      <c r="AU153" s="17" t="s">
        <v>82</v>
      </c>
    </row>
    <row r="154" s="2" customFormat="1" ht="24.15" customHeight="1">
      <c r="A154" s="36"/>
      <c r="B154" s="177"/>
      <c r="C154" s="178" t="s">
        <v>235</v>
      </c>
      <c r="D154" s="178" t="s">
        <v>203</v>
      </c>
      <c r="E154" s="179" t="s">
        <v>840</v>
      </c>
      <c r="F154" s="180" t="s">
        <v>841</v>
      </c>
      <c r="G154" s="181" t="s">
        <v>224</v>
      </c>
      <c r="H154" s="182">
        <v>170.93199999999999</v>
      </c>
      <c r="I154" s="183"/>
      <c r="J154" s="184">
        <f>ROUND(I154*H154,2)</f>
        <v>0</v>
      </c>
      <c r="K154" s="180" t="s">
        <v>207</v>
      </c>
      <c r="L154" s="37"/>
      <c r="M154" s="185" t="s">
        <v>1</v>
      </c>
      <c r="N154" s="186" t="s">
        <v>38</v>
      </c>
      <c r="O154" s="75"/>
      <c r="P154" s="187">
        <f>O154*H154</f>
        <v>0</v>
      </c>
      <c r="Q154" s="187">
        <v>0</v>
      </c>
      <c r="R154" s="187">
        <f>Q154*H154</f>
        <v>0</v>
      </c>
      <c r="S154" s="187">
        <v>0</v>
      </c>
      <c r="T154" s="18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9" t="s">
        <v>208</v>
      </c>
      <c r="AT154" s="189" t="s">
        <v>203</v>
      </c>
      <c r="AU154" s="189" t="s">
        <v>82</v>
      </c>
      <c r="AY154" s="17" t="s">
        <v>201</v>
      </c>
      <c r="BE154" s="190">
        <f>IF(N154="základní",J154,0)</f>
        <v>0</v>
      </c>
      <c r="BF154" s="190">
        <f>IF(N154="snížená",J154,0)</f>
        <v>0</v>
      </c>
      <c r="BG154" s="190">
        <f>IF(N154="zákl. přenesená",J154,0)</f>
        <v>0</v>
      </c>
      <c r="BH154" s="190">
        <f>IF(N154="sníž. přenesená",J154,0)</f>
        <v>0</v>
      </c>
      <c r="BI154" s="190">
        <f>IF(N154="nulová",J154,0)</f>
        <v>0</v>
      </c>
      <c r="BJ154" s="17" t="s">
        <v>80</v>
      </c>
      <c r="BK154" s="190">
        <f>ROUND(I154*H154,2)</f>
        <v>0</v>
      </c>
      <c r="BL154" s="17" t="s">
        <v>208</v>
      </c>
      <c r="BM154" s="189" t="s">
        <v>1254</v>
      </c>
    </row>
    <row r="155" s="2" customFormat="1">
      <c r="A155" s="36"/>
      <c r="B155" s="37"/>
      <c r="C155" s="36"/>
      <c r="D155" s="191" t="s">
        <v>210</v>
      </c>
      <c r="E155" s="36"/>
      <c r="F155" s="192" t="s">
        <v>924</v>
      </c>
      <c r="G155" s="36"/>
      <c r="H155" s="36"/>
      <c r="I155" s="193"/>
      <c r="J155" s="36"/>
      <c r="K155" s="36"/>
      <c r="L155" s="37"/>
      <c r="M155" s="194"/>
      <c r="N155" s="195"/>
      <c r="O155" s="75"/>
      <c r="P155" s="75"/>
      <c r="Q155" s="75"/>
      <c r="R155" s="75"/>
      <c r="S155" s="75"/>
      <c r="T155" s="7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7" t="s">
        <v>210</v>
      </c>
      <c r="AU155" s="17" t="s">
        <v>82</v>
      </c>
    </row>
    <row r="156" s="2" customFormat="1" ht="33" customHeight="1">
      <c r="A156" s="36"/>
      <c r="B156" s="177"/>
      <c r="C156" s="178" t="s">
        <v>241</v>
      </c>
      <c r="D156" s="178" t="s">
        <v>203</v>
      </c>
      <c r="E156" s="179" t="s">
        <v>1255</v>
      </c>
      <c r="F156" s="180" t="s">
        <v>1256</v>
      </c>
      <c r="G156" s="181" t="s">
        <v>224</v>
      </c>
      <c r="H156" s="182">
        <v>186.19999999999999</v>
      </c>
      <c r="I156" s="183"/>
      <c r="J156" s="184">
        <f>ROUND(I156*H156,2)</f>
        <v>0</v>
      </c>
      <c r="K156" s="180" t="s">
        <v>207</v>
      </c>
      <c r="L156" s="37"/>
      <c r="M156" s="185" t="s">
        <v>1</v>
      </c>
      <c r="N156" s="186" t="s">
        <v>38</v>
      </c>
      <c r="O156" s="75"/>
      <c r="P156" s="187">
        <f>O156*H156</f>
        <v>0</v>
      </c>
      <c r="Q156" s="187">
        <v>0</v>
      </c>
      <c r="R156" s="187">
        <f>Q156*H156</f>
        <v>0</v>
      </c>
      <c r="S156" s="187">
        <v>0</v>
      </c>
      <c r="T156" s="18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9" t="s">
        <v>208</v>
      </c>
      <c r="AT156" s="189" t="s">
        <v>203</v>
      </c>
      <c r="AU156" s="189" t="s">
        <v>82</v>
      </c>
      <c r="AY156" s="17" t="s">
        <v>201</v>
      </c>
      <c r="BE156" s="190">
        <f>IF(N156="základní",J156,0)</f>
        <v>0</v>
      </c>
      <c r="BF156" s="190">
        <f>IF(N156="snížená",J156,0)</f>
        <v>0</v>
      </c>
      <c r="BG156" s="190">
        <f>IF(N156="zákl. přenesená",J156,0)</f>
        <v>0</v>
      </c>
      <c r="BH156" s="190">
        <f>IF(N156="sníž. přenesená",J156,0)</f>
        <v>0</v>
      </c>
      <c r="BI156" s="190">
        <f>IF(N156="nulová",J156,0)</f>
        <v>0</v>
      </c>
      <c r="BJ156" s="17" t="s">
        <v>80</v>
      </c>
      <c r="BK156" s="190">
        <f>ROUND(I156*H156,2)</f>
        <v>0</v>
      </c>
      <c r="BL156" s="17" t="s">
        <v>208</v>
      </c>
      <c r="BM156" s="189" t="s">
        <v>1257</v>
      </c>
    </row>
    <row r="157" s="2" customFormat="1">
      <c r="A157" s="36"/>
      <c r="B157" s="37"/>
      <c r="C157" s="36"/>
      <c r="D157" s="191" t="s">
        <v>210</v>
      </c>
      <c r="E157" s="36"/>
      <c r="F157" s="192" t="s">
        <v>1258</v>
      </c>
      <c r="G157" s="36"/>
      <c r="H157" s="36"/>
      <c r="I157" s="193"/>
      <c r="J157" s="36"/>
      <c r="K157" s="36"/>
      <c r="L157" s="37"/>
      <c r="M157" s="194"/>
      <c r="N157" s="195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210</v>
      </c>
      <c r="AU157" s="17" t="s">
        <v>82</v>
      </c>
    </row>
    <row r="158" s="13" customFormat="1">
      <c r="A158" s="13"/>
      <c r="B158" s="196"/>
      <c r="C158" s="13"/>
      <c r="D158" s="191" t="s">
        <v>227</v>
      </c>
      <c r="E158" s="197" t="s">
        <v>1</v>
      </c>
      <c r="F158" s="198" t="s">
        <v>1259</v>
      </c>
      <c r="G158" s="13"/>
      <c r="H158" s="199">
        <v>186.19999999999999</v>
      </c>
      <c r="I158" s="200"/>
      <c r="J158" s="13"/>
      <c r="K158" s="13"/>
      <c r="L158" s="196"/>
      <c r="M158" s="201"/>
      <c r="N158" s="202"/>
      <c r="O158" s="202"/>
      <c r="P158" s="202"/>
      <c r="Q158" s="202"/>
      <c r="R158" s="202"/>
      <c r="S158" s="202"/>
      <c r="T158" s="20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97" t="s">
        <v>227</v>
      </c>
      <c r="AU158" s="197" t="s">
        <v>82</v>
      </c>
      <c r="AV158" s="13" t="s">
        <v>82</v>
      </c>
      <c r="AW158" s="13" t="s">
        <v>30</v>
      </c>
      <c r="AX158" s="13" t="s">
        <v>80</v>
      </c>
      <c r="AY158" s="197" t="s">
        <v>201</v>
      </c>
    </row>
    <row r="159" s="2" customFormat="1" ht="16.5" customHeight="1">
      <c r="A159" s="36"/>
      <c r="B159" s="177"/>
      <c r="C159" s="204" t="s">
        <v>248</v>
      </c>
      <c r="D159" s="204" t="s">
        <v>261</v>
      </c>
      <c r="E159" s="205" t="s">
        <v>933</v>
      </c>
      <c r="F159" s="206" t="s">
        <v>934</v>
      </c>
      <c r="G159" s="207" t="s">
        <v>264</v>
      </c>
      <c r="H159" s="208">
        <v>316.54000000000002</v>
      </c>
      <c r="I159" s="209"/>
      <c r="J159" s="210">
        <f>ROUND(I159*H159,2)</f>
        <v>0</v>
      </c>
      <c r="K159" s="206" t="s">
        <v>207</v>
      </c>
      <c r="L159" s="211"/>
      <c r="M159" s="212" t="s">
        <v>1</v>
      </c>
      <c r="N159" s="213" t="s">
        <v>38</v>
      </c>
      <c r="O159" s="75"/>
      <c r="P159" s="187">
        <f>O159*H159</f>
        <v>0</v>
      </c>
      <c r="Q159" s="187">
        <v>1</v>
      </c>
      <c r="R159" s="187">
        <f>Q159*H159</f>
        <v>316.54000000000002</v>
      </c>
      <c r="S159" s="187">
        <v>0</v>
      </c>
      <c r="T159" s="188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89" t="s">
        <v>248</v>
      </c>
      <c r="AT159" s="189" t="s">
        <v>261</v>
      </c>
      <c r="AU159" s="189" t="s">
        <v>82</v>
      </c>
      <c r="AY159" s="17" t="s">
        <v>201</v>
      </c>
      <c r="BE159" s="190">
        <f>IF(N159="základní",J159,0)</f>
        <v>0</v>
      </c>
      <c r="BF159" s="190">
        <f>IF(N159="snížená",J159,0)</f>
        <v>0</v>
      </c>
      <c r="BG159" s="190">
        <f>IF(N159="zákl. přenesená",J159,0)</f>
        <v>0</v>
      </c>
      <c r="BH159" s="190">
        <f>IF(N159="sníž. přenesená",J159,0)</f>
        <v>0</v>
      </c>
      <c r="BI159" s="190">
        <f>IF(N159="nulová",J159,0)</f>
        <v>0</v>
      </c>
      <c r="BJ159" s="17" t="s">
        <v>80</v>
      </c>
      <c r="BK159" s="190">
        <f>ROUND(I159*H159,2)</f>
        <v>0</v>
      </c>
      <c r="BL159" s="17" t="s">
        <v>208</v>
      </c>
      <c r="BM159" s="189" t="s">
        <v>1260</v>
      </c>
    </row>
    <row r="160" s="2" customFormat="1">
      <c r="A160" s="36"/>
      <c r="B160" s="37"/>
      <c r="C160" s="36"/>
      <c r="D160" s="191" t="s">
        <v>210</v>
      </c>
      <c r="E160" s="36"/>
      <c r="F160" s="192" t="s">
        <v>934</v>
      </c>
      <c r="G160" s="36"/>
      <c r="H160" s="36"/>
      <c r="I160" s="193"/>
      <c r="J160" s="36"/>
      <c r="K160" s="36"/>
      <c r="L160" s="37"/>
      <c r="M160" s="194"/>
      <c r="N160" s="195"/>
      <c r="O160" s="75"/>
      <c r="P160" s="75"/>
      <c r="Q160" s="75"/>
      <c r="R160" s="75"/>
      <c r="S160" s="75"/>
      <c r="T160" s="7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7" t="s">
        <v>210</v>
      </c>
      <c r="AU160" s="17" t="s">
        <v>82</v>
      </c>
    </row>
    <row r="161" s="13" customFormat="1">
      <c r="A161" s="13"/>
      <c r="B161" s="196"/>
      <c r="C161" s="13"/>
      <c r="D161" s="191" t="s">
        <v>227</v>
      </c>
      <c r="E161" s="197" t="s">
        <v>1</v>
      </c>
      <c r="F161" s="198" t="s">
        <v>1261</v>
      </c>
      <c r="G161" s="13"/>
      <c r="H161" s="199">
        <v>316.54000000000002</v>
      </c>
      <c r="I161" s="200"/>
      <c r="J161" s="13"/>
      <c r="K161" s="13"/>
      <c r="L161" s="196"/>
      <c r="M161" s="201"/>
      <c r="N161" s="202"/>
      <c r="O161" s="202"/>
      <c r="P161" s="202"/>
      <c r="Q161" s="202"/>
      <c r="R161" s="202"/>
      <c r="S161" s="202"/>
      <c r="T161" s="20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97" t="s">
        <v>227</v>
      </c>
      <c r="AU161" s="197" t="s">
        <v>82</v>
      </c>
      <c r="AV161" s="13" t="s">
        <v>82</v>
      </c>
      <c r="AW161" s="13" t="s">
        <v>30</v>
      </c>
      <c r="AX161" s="13" t="s">
        <v>80</v>
      </c>
      <c r="AY161" s="197" t="s">
        <v>201</v>
      </c>
    </row>
    <row r="162" s="2" customFormat="1" ht="33" customHeight="1">
      <c r="A162" s="36"/>
      <c r="B162" s="177"/>
      <c r="C162" s="178" t="s">
        <v>254</v>
      </c>
      <c r="D162" s="178" t="s">
        <v>203</v>
      </c>
      <c r="E162" s="179" t="s">
        <v>1262</v>
      </c>
      <c r="F162" s="180" t="s">
        <v>1263</v>
      </c>
      <c r="G162" s="181" t="s">
        <v>206</v>
      </c>
      <c r="H162" s="182">
        <v>569.77300000000002</v>
      </c>
      <c r="I162" s="183"/>
      <c r="J162" s="184">
        <f>ROUND(I162*H162,2)</f>
        <v>0</v>
      </c>
      <c r="K162" s="180" t="s">
        <v>207</v>
      </c>
      <c r="L162" s="37"/>
      <c r="M162" s="185" t="s">
        <v>1</v>
      </c>
      <c r="N162" s="186" t="s">
        <v>38</v>
      </c>
      <c r="O162" s="75"/>
      <c r="P162" s="187">
        <f>O162*H162</f>
        <v>0</v>
      </c>
      <c r="Q162" s="187">
        <v>0</v>
      </c>
      <c r="R162" s="187">
        <f>Q162*H162</f>
        <v>0</v>
      </c>
      <c r="S162" s="187">
        <v>0</v>
      </c>
      <c r="T162" s="18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9" t="s">
        <v>208</v>
      </c>
      <c r="AT162" s="189" t="s">
        <v>203</v>
      </c>
      <c r="AU162" s="189" t="s">
        <v>82</v>
      </c>
      <c r="AY162" s="17" t="s">
        <v>201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7" t="s">
        <v>80</v>
      </c>
      <c r="BK162" s="190">
        <f>ROUND(I162*H162,2)</f>
        <v>0</v>
      </c>
      <c r="BL162" s="17" t="s">
        <v>208</v>
      </c>
      <c r="BM162" s="189" t="s">
        <v>1264</v>
      </c>
    </row>
    <row r="163" s="2" customFormat="1">
      <c r="A163" s="36"/>
      <c r="B163" s="37"/>
      <c r="C163" s="36"/>
      <c r="D163" s="191" t="s">
        <v>210</v>
      </c>
      <c r="E163" s="36"/>
      <c r="F163" s="192" t="s">
        <v>1265</v>
      </c>
      <c r="G163" s="36"/>
      <c r="H163" s="36"/>
      <c r="I163" s="193"/>
      <c r="J163" s="36"/>
      <c r="K163" s="36"/>
      <c r="L163" s="37"/>
      <c r="M163" s="194"/>
      <c r="N163" s="195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210</v>
      </c>
      <c r="AU163" s="17" t="s">
        <v>82</v>
      </c>
    </row>
    <row r="164" s="13" customFormat="1">
      <c r="A164" s="13"/>
      <c r="B164" s="196"/>
      <c r="C164" s="13"/>
      <c r="D164" s="191" t="s">
        <v>227</v>
      </c>
      <c r="E164" s="197" t="s">
        <v>1</v>
      </c>
      <c r="F164" s="198" t="s">
        <v>1266</v>
      </c>
      <c r="G164" s="13"/>
      <c r="H164" s="199">
        <v>569.77300000000002</v>
      </c>
      <c r="I164" s="200"/>
      <c r="J164" s="13"/>
      <c r="K164" s="13"/>
      <c r="L164" s="196"/>
      <c r="M164" s="201"/>
      <c r="N164" s="202"/>
      <c r="O164" s="202"/>
      <c r="P164" s="202"/>
      <c r="Q164" s="202"/>
      <c r="R164" s="202"/>
      <c r="S164" s="202"/>
      <c r="T164" s="20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7" t="s">
        <v>227</v>
      </c>
      <c r="AU164" s="197" t="s">
        <v>82</v>
      </c>
      <c r="AV164" s="13" t="s">
        <v>82</v>
      </c>
      <c r="AW164" s="13" t="s">
        <v>30</v>
      </c>
      <c r="AX164" s="13" t="s">
        <v>80</v>
      </c>
      <c r="AY164" s="197" t="s">
        <v>201</v>
      </c>
    </row>
    <row r="165" s="2" customFormat="1" ht="16.5" customHeight="1">
      <c r="A165" s="36"/>
      <c r="B165" s="177"/>
      <c r="C165" s="178" t="s">
        <v>260</v>
      </c>
      <c r="D165" s="178" t="s">
        <v>203</v>
      </c>
      <c r="E165" s="179" t="s">
        <v>316</v>
      </c>
      <c r="F165" s="180" t="s">
        <v>317</v>
      </c>
      <c r="G165" s="181" t="s">
        <v>206</v>
      </c>
      <c r="H165" s="182">
        <v>180</v>
      </c>
      <c r="I165" s="183"/>
      <c r="J165" s="184">
        <f>ROUND(I165*H165,2)</f>
        <v>0</v>
      </c>
      <c r="K165" s="180" t="s">
        <v>207</v>
      </c>
      <c r="L165" s="37"/>
      <c r="M165" s="185" t="s">
        <v>1</v>
      </c>
      <c r="N165" s="186" t="s">
        <v>38</v>
      </c>
      <c r="O165" s="75"/>
      <c r="P165" s="187">
        <f>O165*H165</f>
        <v>0</v>
      </c>
      <c r="Q165" s="187">
        <v>0</v>
      </c>
      <c r="R165" s="187">
        <f>Q165*H165</f>
        <v>0</v>
      </c>
      <c r="S165" s="187">
        <v>0</v>
      </c>
      <c r="T165" s="18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9" t="s">
        <v>208</v>
      </c>
      <c r="AT165" s="189" t="s">
        <v>203</v>
      </c>
      <c r="AU165" s="189" t="s">
        <v>82</v>
      </c>
      <c r="AY165" s="17" t="s">
        <v>201</v>
      </c>
      <c r="BE165" s="190">
        <f>IF(N165="základní",J165,0)</f>
        <v>0</v>
      </c>
      <c r="BF165" s="190">
        <f>IF(N165="snížená",J165,0)</f>
        <v>0</v>
      </c>
      <c r="BG165" s="190">
        <f>IF(N165="zákl. přenesená",J165,0)</f>
        <v>0</v>
      </c>
      <c r="BH165" s="190">
        <f>IF(N165="sníž. přenesená",J165,0)</f>
        <v>0</v>
      </c>
      <c r="BI165" s="190">
        <f>IF(N165="nulová",J165,0)</f>
        <v>0</v>
      </c>
      <c r="BJ165" s="17" t="s">
        <v>80</v>
      </c>
      <c r="BK165" s="190">
        <f>ROUND(I165*H165,2)</f>
        <v>0</v>
      </c>
      <c r="BL165" s="17" t="s">
        <v>208</v>
      </c>
      <c r="BM165" s="189" t="s">
        <v>1267</v>
      </c>
    </row>
    <row r="166" s="2" customFormat="1">
      <c r="A166" s="36"/>
      <c r="B166" s="37"/>
      <c r="C166" s="36"/>
      <c r="D166" s="191" t="s">
        <v>210</v>
      </c>
      <c r="E166" s="36"/>
      <c r="F166" s="192" t="s">
        <v>319</v>
      </c>
      <c r="G166" s="36"/>
      <c r="H166" s="36"/>
      <c r="I166" s="193"/>
      <c r="J166" s="36"/>
      <c r="K166" s="36"/>
      <c r="L166" s="37"/>
      <c r="M166" s="194"/>
      <c r="N166" s="195"/>
      <c r="O166" s="75"/>
      <c r="P166" s="75"/>
      <c r="Q166" s="75"/>
      <c r="R166" s="75"/>
      <c r="S166" s="75"/>
      <c r="T166" s="7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7" t="s">
        <v>210</v>
      </c>
      <c r="AU166" s="17" t="s">
        <v>82</v>
      </c>
    </row>
    <row r="167" s="13" customFormat="1">
      <c r="A167" s="13"/>
      <c r="B167" s="196"/>
      <c r="C167" s="13"/>
      <c r="D167" s="191" t="s">
        <v>227</v>
      </c>
      <c r="E167" s="197" t="s">
        <v>1</v>
      </c>
      <c r="F167" s="198" t="s">
        <v>1268</v>
      </c>
      <c r="G167" s="13"/>
      <c r="H167" s="199">
        <v>180</v>
      </c>
      <c r="I167" s="200"/>
      <c r="J167" s="13"/>
      <c r="K167" s="13"/>
      <c r="L167" s="196"/>
      <c r="M167" s="201"/>
      <c r="N167" s="202"/>
      <c r="O167" s="202"/>
      <c r="P167" s="202"/>
      <c r="Q167" s="202"/>
      <c r="R167" s="202"/>
      <c r="S167" s="202"/>
      <c r="T167" s="20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7" t="s">
        <v>227</v>
      </c>
      <c r="AU167" s="197" t="s">
        <v>82</v>
      </c>
      <c r="AV167" s="13" t="s">
        <v>82</v>
      </c>
      <c r="AW167" s="13" t="s">
        <v>30</v>
      </c>
      <c r="AX167" s="13" t="s">
        <v>80</v>
      </c>
      <c r="AY167" s="197" t="s">
        <v>201</v>
      </c>
    </row>
    <row r="168" s="12" customFormat="1" ht="22.8" customHeight="1">
      <c r="A168" s="12"/>
      <c r="B168" s="164"/>
      <c r="C168" s="12"/>
      <c r="D168" s="165" t="s">
        <v>72</v>
      </c>
      <c r="E168" s="175" t="s">
        <v>82</v>
      </c>
      <c r="F168" s="175" t="s">
        <v>321</v>
      </c>
      <c r="G168" s="12"/>
      <c r="H168" s="12"/>
      <c r="I168" s="167"/>
      <c r="J168" s="176">
        <f>BK168</f>
        <v>0</v>
      </c>
      <c r="K168" s="12"/>
      <c r="L168" s="164"/>
      <c r="M168" s="169"/>
      <c r="N168" s="170"/>
      <c r="O168" s="170"/>
      <c r="P168" s="171">
        <f>SUM(P169:P187)</f>
        <v>0</v>
      </c>
      <c r="Q168" s="170"/>
      <c r="R168" s="171">
        <f>SUM(R169:R187)</f>
        <v>7.7123927195367017</v>
      </c>
      <c r="S168" s="170"/>
      <c r="T168" s="172">
        <f>SUM(T169:T187)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65" t="s">
        <v>80</v>
      </c>
      <c r="AT168" s="173" t="s">
        <v>72</v>
      </c>
      <c r="AU168" s="173" t="s">
        <v>80</v>
      </c>
      <c r="AY168" s="165" t="s">
        <v>201</v>
      </c>
      <c r="BK168" s="174">
        <f>SUM(BK169:BK187)</f>
        <v>0</v>
      </c>
    </row>
    <row r="169" s="2" customFormat="1" ht="16.5" customHeight="1">
      <c r="A169" s="36"/>
      <c r="B169" s="177"/>
      <c r="C169" s="178" t="s">
        <v>267</v>
      </c>
      <c r="D169" s="178" t="s">
        <v>203</v>
      </c>
      <c r="E169" s="179" t="s">
        <v>1269</v>
      </c>
      <c r="F169" s="180" t="s">
        <v>1270</v>
      </c>
      <c r="G169" s="181" t="s">
        <v>224</v>
      </c>
      <c r="H169" s="182">
        <v>2.8530000000000002</v>
      </c>
      <c r="I169" s="183"/>
      <c r="J169" s="184">
        <f>ROUND(I169*H169,2)</f>
        <v>0</v>
      </c>
      <c r="K169" s="180" t="s">
        <v>207</v>
      </c>
      <c r="L169" s="37"/>
      <c r="M169" s="185" t="s">
        <v>1</v>
      </c>
      <c r="N169" s="186" t="s">
        <v>38</v>
      </c>
      <c r="O169" s="75"/>
      <c r="P169" s="187">
        <f>O169*H169</f>
        <v>0</v>
      </c>
      <c r="Q169" s="187">
        <v>2.3010222040000001</v>
      </c>
      <c r="R169" s="187">
        <f>Q169*H169</f>
        <v>6.564816348012001</v>
      </c>
      <c r="S169" s="187">
        <v>0</v>
      </c>
      <c r="T169" s="188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89" t="s">
        <v>208</v>
      </c>
      <c r="AT169" s="189" t="s">
        <v>203</v>
      </c>
      <c r="AU169" s="189" t="s">
        <v>82</v>
      </c>
      <c r="AY169" s="17" t="s">
        <v>201</v>
      </c>
      <c r="BE169" s="190">
        <f>IF(N169="základní",J169,0)</f>
        <v>0</v>
      </c>
      <c r="BF169" s="190">
        <f>IF(N169="snížená",J169,0)</f>
        <v>0</v>
      </c>
      <c r="BG169" s="190">
        <f>IF(N169="zákl. přenesená",J169,0)</f>
        <v>0</v>
      </c>
      <c r="BH169" s="190">
        <f>IF(N169="sníž. přenesená",J169,0)</f>
        <v>0</v>
      </c>
      <c r="BI169" s="190">
        <f>IF(N169="nulová",J169,0)</f>
        <v>0</v>
      </c>
      <c r="BJ169" s="17" t="s">
        <v>80</v>
      </c>
      <c r="BK169" s="190">
        <f>ROUND(I169*H169,2)</f>
        <v>0</v>
      </c>
      <c r="BL169" s="17" t="s">
        <v>208</v>
      </c>
      <c r="BM169" s="189" t="s">
        <v>1271</v>
      </c>
    </row>
    <row r="170" s="2" customFormat="1">
      <c r="A170" s="36"/>
      <c r="B170" s="37"/>
      <c r="C170" s="36"/>
      <c r="D170" s="191" t="s">
        <v>210</v>
      </c>
      <c r="E170" s="36"/>
      <c r="F170" s="192" t="s">
        <v>1272</v>
      </c>
      <c r="G170" s="36"/>
      <c r="H170" s="36"/>
      <c r="I170" s="193"/>
      <c r="J170" s="36"/>
      <c r="K170" s="36"/>
      <c r="L170" s="37"/>
      <c r="M170" s="194"/>
      <c r="N170" s="195"/>
      <c r="O170" s="75"/>
      <c r="P170" s="75"/>
      <c r="Q170" s="75"/>
      <c r="R170" s="75"/>
      <c r="S170" s="75"/>
      <c r="T170" s="7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7" t="s">
        <v>210</v>
      </c>
      <c r="AU170" s="17" t="s">
        <v>82</v>
      </c>
    </row>
    <row r="171" s="13" customFormat="1">
      <c r="A171" s="13"/>
      <c r="B171" s="196"/>
      <c r="C171" s="13"/>
      <c r="D171" s="191" t="s">
        <v>227</v>
      </c>
      <c r="E171" s="197" t="s">
        <v>1</v>
      </c>
      <c r="F171" s="198" t="s">
        <v>1273</v>
      </c>
      <c r="G171" s="13"/>
      <c r="H171" s="199">
        <v>1.849</v>
      </c>
      <c r="I171" s="200"/>
      <c r="J171" s="13"/>
      <c r="K171" s="13"/>
      <c r="L171" s="196"/>
      <c r="M171" s="201"/>
      <c r="N171" s="202"/>
      <c r="O171" s="202"/>
      <c r="P171" s="202"/>
      <c r="Q171" s="202"/>
      <c r="R171" s="202"/>
      <c r="S171" s="202"/>
      <c r="T171" s="20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97" t="s">
        <v>227</v>
      </c>
      <c r="AU171" s="197" t="s">
        <v>82</v>
      </c>
      <c r="AV171" s="13" t="s">
        <v>82</v>
      </c>
      <c r="AW171" s="13" t="s">
        <v>30</v>
      </c>
      <c r="AX171" s="13" t="s">
        <v>73</v>
      </c>
      <c r="AY171" s="197" t="s">
        <v>201</v>
      </c>
    </row>
    <row r="172" s="13" customFormat="1">
      <c r="A172" s="13"/>
      <c r="B172" s="196"/>
      <c r="C172" s="13"/>
      <c r="D172" s="191" t="s">
        <v>227</v>
      </c>
      <c r="E172" s="197" t="s">
        <v>1</v>
      </c>
      <c r="F172" s="198" t="s">
        <v>1274</v>
      </c>
      <c r="G172" s="13"/>
      <c r="H172" s="199">
        <v>1.004</v>
      </c>
      <c r="I172" s="200"/>
      <c r="J172" s="13"/>
      <c r="K172" s="13"/>
      <c r="L172" s="196"/>
      <c r="M172" s="201"/>
      <c r="N172" s="202"/>
      <c r="O172" s="202"/>
      <c r="P172" s="202"/>
      <c r="Q172" s="202"/>
      <c r="R172" s="202"/>
      <c r="S172" s="202"/>
      <c r="T172" s="20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7" t="s">
        <v>227</v>
      </c>
      <c r="AU172" s="197" t="s">
        <v>82</v>
      </c>
      <c r="AV172" s="13" t="s">
        <v>82</v>
      </c>
      <c r="AW172" s="13" t="s">
        <v>30</v>
      </c>
      <c r="AX172" s="13" t="s">
        <v>73</v>
      </c>
      <c r="AY172" s="197" t="s">
        <v>201</v>
      </c>
    </row>
    <row r="173" s="14" customFormat="1">
      <c r="A173" s="14"/>
      <c r="B173" s="214"/>
      <c r="C173" s="14"/>
      <c r="D173" s="191" t="s">
        <v>227</v>
      </c>
      <c r="E173" s="215" t="s">
        <v>1</v>
      </c>
      <c r="F173" s="216" t="s">
        <v>280</v>
      </c>
      <c r="G173" s="14"/>
      <c r="H173" s="217">
        <v>2.8529999999999998</v>
      </c>
      <c r="I173" s="218"/>
      <c r="J173" s="14"/>
      <c r="K173" s="14"/>
      <c r="L173" s="214"/>
      <c r="M173" s="219"/>
      <c r="N173" s="220"/>
      <c r="O173" s="220"/>
      <c r="P173" s="220"/>
      <c r="Q173" s="220"/>
      <c r="R173" s="220"/>
      <c r="S173" s="220"/>
      <c r="T173" s="22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15" t="s">
        <v>227</v>
      </c>
      <c r="AU173" s="215" t="s">
        <v>82</v>
      </c>
      <c r="AV173" s="14" t="s">
        <v>208</v>
      </c>
      <c r="AW173" s="14" t="s">
        <v>30</v>
      </c>
      <c r="AX173" s="14" t="s">
        <v>80</v>
      </c>
      <c r="AY173" s="215" t="s">
        <v>201</v>
      </c>
    </row>
    <row r="174" s="2" customFormat="1" ht="21.75" customHeight="1">
      <c r="A174" s="36"/>
      <c r="B174" s="177"/>
      <c r="C174" s="178" t="s">
        <v>8</v>
      </c>
      <c r="D174" s="178" t="s">
        <v>203</v>
      </c>
      <c r="E174" s="179" t="s">
        <v>1275</v>
      </c>
      <c r="F174" s="180" t="s">
        <v>1276</v>
      </c>
      <c r="G174" s="181" t="s">
        <v>224</v>
      </c>
      <c r="H174" s="182">
        <v>5.6760000000000002</v>
      </c>
      <c r="I174" s="183"/>
      <c r="J174" s="184">
        <f>ROUND(I174*H174,2)</f>
        <v>0</v>
      </c>
      <c r="K174" s="180" t="s">
        <v>207</v>
      </c>
      <c r="L174" s="37"/>
      <c r="M174" s="185" t="s">
        <v>1</v>
      </c>
      <c r="N174" s="186" t="s">
        <v>38</v>
      </c>
      <c r="O174" s="75"/>
      <c r="P174" s="187">
        <f>O174*H174</f>
        <v>0</v>
      </c>
      <c r="Q174" s="187">
        <v>0</v>
      </c>
      <c r="R174" s="187">
        <f>Q174*H174</f>
        <v>0</v>
      </c>
      <c r="S174" s="187">
        <v>0</v>
      </c>
      <c r="T174" s="188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89" t="s">
        <v>208</v>
      </c>
      <c r="AT174" s="189" t="s">
        <v>203</v>
      </c>
      <c r="AU174" s="189" t="s">
        <v>82</v>
      </c>
      <c r="AY174" s="17" t="s">
        <v>201</v>
      </c>
      <c r="BE174" s="190">
        <f>IF(N174="základní",J174,0)</f>
        <v>0</v>
      </c>
      <c r="BF174" s="190">
        <f>IF(N174="snížená",J174,0)</f>
        <v>0</v>
      </c>
      <c r="BG174" s="190">
        <f>IF(N174="zákl. přenesená",J174,0)</f>
        <v>0</v>
      </c>
      <c r="BH174" s="190">
        <f>IF(N174="sníž. přenesená",J174,0)</f>
        <v>0</v>
      </c>
      <c r="BI174" s="190">
        <f>IF(N174="nulová",J174,0)</f>
        <v>0</v>
      </c>
      <c r="BJ174" s="17" t="s">
        <v>80</v>
      </c>
      <c r="BK174" s="190">
        <f>ROUND(I174*H174,2)</f>
        <v>0</v>
      </c>
      <c r="BL174" s="17" t="s">
        <v>208</v>
      </c>
      <c r="BM174" s="189" t="s">
        <v>1277</v>
      </c>
    </row>
    <row r="175" s="2" customFormat="1">
      <c r="A175" s="36"/>
      <c r="B175" s="37"/>
      <c r="C175" s="36"/>
      <c r="D175" s="191" t="s">
        <v>210</v>
      </c>
      <c r="E175" s="36"/>
      <c r="F175" s="192" t="s">
        <v>1278</v>
      </c>
      <c r="G175" s="36"/>
      <c r="H175" s="36"/>
      <c r="I175" s="193"/>
      <c r="J175" s="36"/>
      <c r="K175" s="36"/>
      <c r="L175" s="37"/>
      <c r="M175" s="194"/>
      <c r="N175" s="195"/>
      <c r="O175" s="75"/>
      <c r="P175" s="75"/>
      <c r="Q175" s="75"/>
      <c r="R175" s="75"/>
      <c r="S175" s="75"/>
      <c r="T175" s="7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7" t="s">
        <v>210</v>
      </c>
      <c r="AU175" s="17" t="s">
        <v>82</v>
      </c>
    </row>
    <row r="176" s="13" customFormat="1">
      <c r="A176" s="13"/>
      <c r="B176" s="196"/>
      <c r="C176" s="13"/>
      <c r="D176" s="191" t="s">
        <v>227</v>
      </c>
      <c r="E176" s="197" t="s">
        <v>1</v>
      </c>
      <c r="F176" s="198" t="s">
        <v>1279</v>
      </c>
      <c r="G176" s="13"/>
      <c r="H176" s="199">
        <v>5.6760000000000002</v>
      </c>
      <c r="I176" s="200"/>
      <c r="J176" s="13"/>
      <c r="K176" s="13"/>
      <c r="L176" s="196"/>
      <c r="M176" s="201"/>
      <c r="N176" s="202"/>
      <c r="O176" s="202"/>
      <c r="P176" s="202"/>
      <c r="Q176" s="202"/>
      <c r="R176" s="202"/>
      <c r="S176" s="202"/>
      <c r="T176" s="20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7" t="s">
        <v>227</v>
      </c>
      <c r="AU176" s="197" t="s">
        <v>82</v>
      </c>
      <c r="AV176" s="13" t="s">
        <v>82</v>
      </c>
      <c r="AW176" s="13" t="s">
        <v>30</v>
      </c>
      <c r="AX176" s="13" t="s">
        <v>80</v>
      </c>
      <c r="AY176" s="197" t="s">
        <v>201</v>
      </c>
    </row>
    <row r="177" s="2" customFormat="1" ht="16.5" customHeight="1">
      <c r="A177" s="36"/>
      <c r="B177" s="177"/>
      <c r="C177" s="178" t="s">
        <v>281</v>
      </c>
      <c r="D177" s="178" t="s">
        <v>203</v>
      </c>
      <c r="E177" s="179" t="s">
        <v>937</v>
      </c>
      <c r="F177" s="180" t="s">
        <v>938</v>
      </c>
      <c r="G177" s="181" t="s">
        <v>206</v>
      </c>
      <c r="H177" s="182">
        <v>82.593999999999994</v>
      </c>
      <c r="I177" s="183"/>
      <c r="J177" s="184">
        <f>ROUND(I177*H177,2)</f>
        <v>0</v>
      </c>
      <c r="K177" s="180" t="s">
        <v>207</v>
      </c>
      <c r="L177" s="37"/>
      <c r="M177" s="185" t="s">
        <v>1</v>
      </c>
      <c r="N177" s="186" t="s">
        <v>38</v>
      </c>
      <c r="O177" s="75"/>
      <c r="P177" s="187">
        <f>O177*H177</f>
        <v>0</v>
      </c>
      <c r="Q177" s="187">
        <v>0.002944</v>
      </c>
      <c r="R177" s="187">
        <f>Q177*H177</f>
        <v>0.24315673599999998</v>
      </c>
      <c r="S177" s="187">
        <v>0</v>
      </c>
      <c r="T177" s="188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89" t="s">
        <v>208</v>
      </c>
      <c r="AT177" s="189" t="s">
        <v>203</v>
      </c>
      <c r="AU177" s="189" t="s">
        <v>82</v>
      </c>
      <c r="AY177" s="17" t="s">
        <v>201</v>
      </c>
      <c r="BE177" s="190">
        <f>IF(N177="základní",J177,0)</f>
        <v>0</v>
      </c>
      <c r="BF177" s="190">
        <f>IF(N177="snížená",J177,0)</f>
        <v>0</v>
      </c>
      <c r="BG177" s="190">
        <f>IF(N177="zákl. přenesená",J177,0)</f>
        <v>0</v>
      </c>
      <c r="BH177" s="190">
        <f>IF(N177="sníž. přenesená",J177,0)</f>
        <v>0</v>
      </c>
      <c r="BI177" s="190">
        <f>IF(N177="nulová",J177,0)</f>
        <v>0</v>
      </c>
      <c r="BJ177" s="17" t="s">
        <v>80</v>
      </c>
      <c r="BK177" s="190">
        <f>ROUND(I177*H177,2)</f>
        <v>0</v>
      </c>
      <c r="BL177" s="17" t="s">
        <v>208</v>
      </c>
      <c r="BM177" s="189" t="s">
        <v>1280</v>
      </c>
    </row>
    <row r="178" s="2" customFormat="1">
      <c r="A178" s="36"/>
      <c r="B178" s="37"/>
      <c r="C178" s="36"/>
      <c r="D178" s="191" t="s">
        <v>210</v>
      </c>
      <c r="E178" s="36"/>
      <c r="F178" s="192" t="s">
        <v>940</v>
      </c>
      <c r="G178" s="36"/>
      <c r="H178" s="36"/>
      <c r="I178" s="193"/>
      <c r="J178" s="36"/>
      <c r="K178" s="36"/>
      <c r="L178" s="37"/>
      <c r="M178" s="194"/>
      <c r="N178" s="195"/>
      <c r="O178" s="75"/>
      <c r="P178" s="75"/>
      <c r="Q178" s="75"/>
      <c r="R178" s="75"/>
      <c r="S178" s="75"/>
      <c r="T178" s="7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7" t="s">
        <v>210</v>
      </c>
      <c r="AU178" s="17" t="s">
        <v>82</v>
      </c>
    </row>
    <row r="179" s="13" customFormat="1">
      <c r="A179" s="13"/>
      <c r="B179" s="196"/>
      <c r="C179" s="13"/>
      <c r="D179" s="191" t="s">
        <v>227</v>
      </c>
      <c r="E179" s="197" t="s">
        <v>1</v>
      </c>
      <c r="F179" s="198" t="s">
        <v>1281</v>
      </c>
      <c r="G179" s="13"/>
      <c r="H179" s="199">
        <v>38.872</v>
      </c>
      <c r="I179" s="200"/>
      <c r="J179" s="13"/>
      <c r="K179" s="13"/>
      <c r="L179" s="196"/>
      <c r="M179" s="201"/>
      <c r="N179" s="202"/>
      <c r="O179" s="202"/>
      <c r="P179" s="202"/>
      <c r="Q179" s="202"/>
      <c r="R179" s="202"/>
      <c r="S179" s="202"/>
      <c r="T179" s="20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97" t="s">
        <v>227</v>
      </c>
      <c r="AU179" s="197" t="s">
        <v>82</v>
      </c>
      <c r="AV179" s="13" t="s">
        <v>82</v>
      </c>
      <c r="AW179" s="13" t="s">
        <v>30</v>
      </c>
      <c r="AX179" s="13" t="s">
        <v>73</v>
      </c>
      <c r="AY179" s="197" t="s">
        <v>201</v>
      </c>
    </row>
    <row r="180" s="13" customFormat="1">
      <c r="A180" s="13"/>
      <c r="B180" s="196"/>
      <c r="C180" s="13"/>
      <c r="D180" s="191" t="s">
        <v>227</v>
      </c>
      <c r="E180" s="197" t="s">
        <v>1</v>
      </c>
      <c r="F180" s="198" t="s">
        <v>1282</v>
      </c>
      <c r="G180" s="13"/>
      <c r="H180" s="199">
        <v>37.323999999999998</v>
      </c>
      <c r="I180" s="200"/>
      <c r="J180" s="13"/>
      <c r="K180" s="13"/>
      <c r="L180" s="196"/>
      <c r="M180" s="201"/>
      <c r="N180" s="202"/>
      <c r="O180" s="202"/>
      <c r="P180" s="202"/>
      <c r="Q180" s="202"/>
      <c r="R180" s="202"/>
      <c r="S180" s="202"/>
      <c r="T180" s="20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7" t="s">
        <v>227</v>
      </c>
      <c r="AU180" s="197" t="s">
        <v>82</v>
      </c>
      <c r="AV180" s="13" t="s">
        <v>82</v>
      </c>
      <c r="AW180" s="13" t="s">
        <v>30</v>
      </c>
      <c r="AX180" s="13" t="s">
        <v>73</v>
      </c>
      <c r="AY180" s="197" t="s">
        <v>201</v>
      </c>
    </row>
    <row r="181" s="13" customFormat="1">
      <c r="A181" s="13"/>
      <c r="B181" s="196"/>
      <c r="C181" s="13"/>
      <c r="D181" s="191" t="s">
        <v>227</v>
      </c>
      <c r="E181" s="197" t="s">
        <v>1</v>
      </c>
      <c r="F181" s="198" t="s">
        <v>1283</v>
      </c>
      <c r="G181" s="13"/>
      <c r="H181" s="199">
        <v>6.3979999999999997</v>
      </c>
      <c r="I181" s="200"/>
      <c r="J181" s="13"/>
      <c r="K181" s="13"/>
      <c r="L181" s="196"/>
      <c r="M181" s="201"/>
      <c r="N181" s="202"/>
      <c r="O181" s="202"/>
      <c r="P181" s="202"/>
      <c r="Q181" s="202"/>
      <c r="R181" s="202"/>
      <c r="S181" s="202"/>
      <c r="T181" s="20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97" t="s">
        <v>227</v>
      </c>
      <c r="AU181" s="197" t="s">
        <v>82</v>
      </c>
      <c r="AV181" s="13" t="s">
        <v>82</v>
      </c>
      <c r="AW181" s="13" t="s">
        <v>30</v>
      </c>
      <c r="AX181" s="13" t="s">
        <v>73</v>
      </c>
      <c r="AY181" s="197" t="s">
        <v>201</v>
      </c>
    </row>
    <row r="182" s="14" customFormat="1">
      <c r="A182" s="14"/>
      <c r="B182" s="214"/>
      <c r="C182" s="14"/>
      <c r="D182" s="191" t="s">
        <v>227</v>
      </c>
      <c r="E182" s="215" t="s">
        <v>1</v>
      </c>
      <c r="F182" s="216" t="s">
        <v>280</v>
      </c>
      <c r="G182" s="14"/>
      <c r="H182" s="217">
        <v>82.593999999999994</v>
      </c>
      <c r="I182" s="218"/>
      <c r="J182" s="14"/>
      <c r="K182" s="14"/>
      <c r="L182" s="214"/>
      <c r="M182" s="219"/>
      <c r="N182" s="220"/>
      <c r="O182" s="220"/>
      <c r="P182" s="220"/>
      <c r="Q182" s="220"/>
      <c r="R182" s="220"/>
      <c r="S182" s="220"/>
      <c r="T182" s="22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15" t="s">
        <v>227</v>
      </c>
      <c r="AU182" s="215" t="s">
        <v>82</v>
      </c>
      <c r="AV182" s="14" t="s">
        <v>208</v>
      </c>
      <c r="AW182" s="14" t="s">
        <v>30</v>
      </c>
      <c r="AX182" s="14" t="s">
        <v>80</v>
      </c>
      <c r="AY182" s="215" t="s">
        <v>201</v>
      </c>
    </row>
    <row r="183" s="2" customFormat="1" ht="16.5" customHeight="1">
      <c r="A183" s="36"/>
      <c r="B183" s="177"/>
      <c r="C183" s="178" t="s">
        <v>286</v>
      </c>
      <c r="D183" s="178" t="s">
        <v>203</v>
      </c>
      <c r="E183" s="179" t="s">
        <v>942</v>
      </c>
      <c r="F183" s="180" t="s">
        <v>943</v>
      </c>
      <c r="G183" s="181" t="s">
        <v>206</v>
      </c>
      <c r="H183" s="182">
        <v>82.593999999999994</v>
      </c>
      <c r="I183" s="183"/>
      <c r="J183" s="184">
        <f>ROUND(I183*H183,2)</f>
        <v>0</v>
      </c>
      <c r="K183" s="180" t="s">
        <v>207</v>
      </c>
      <c r="L183" s="37"/>
      <c r="M183" s="185" t="s">
        <v>1</v>
      </c>
      <c r="N183" s="186" t="s">
        <v>38</v>
      </c>
      <c r="O183" s="75"/>
      <c r="P183" s="187">
        <f>O183*H183</f>
        <v>0</v>
      </c>
      <c r="Q183" s="187">
        <v>0</v>
      </c>
      <c r="R183" s="187">
        <f>Q183*H183</f>
        <v>0</v>
      </c>
      <c r="S183" s="187">
        <v>0</v>
      </c>
      <c r="T183" s="188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89" t="s">
        <v>208</v>
      </c>
      <c r="AT183" s="189" t="s">
        <v>203</v>
      </c>
      <c r="AU183" s="189" t="s">
        <v>82</v>
      </c>
      <c r="AY183" s="17" t="s">
        <v>201</v>
      </c>
      <c r="BE183" s="190">
        <f>IF(N183="základní",J183,0)</f>
        <v>0</v>
      </c>
      <c r="BF183" s="190">
        <f>IF(N183="snížená",J183,0)</f>
        <v>0</v>
      </c>
      <c r="BG183" s="190">
        <f>IF(N183="zákl. přenesená",J183,0)</f>
        <v>0</v>
      </c>
      <c r="BH183" s="190">
        <f>IF(N183="sníž. přenesená",J183,0)</f>
        <v>0</v>
      </c>
      <c r="BI183" s="190">
        <f>IF(N183="nulová",J183,0)</f>
        <v>0</v>
      </c>
      <c r="BJ183" s="17" t="s">
        <v>80</v>
      </c>
      <c r="BK183" s="190">
        <f>ROUND(I183*H183,2)</f>
        <v>0</v>
      </c>
      <c r="BL183" s="17" t="s">
        <v>208</v>
      </c>
      <c r="BM183" s="189" t="s">
        <v>1284</v>
      </c>
    </row>
    <row r="184" s="2" customFormat="1">
      <c r="A184" s="36"/>
      <c r="B184" s="37"/>
      <c r="C184" s="36"/>
      <c r="D184" s="191" t="s">
        <v>210</v>
      </c>
      <c r="E184" s="36"/>
      <c r="F184" s="192" t="s">
        <v>945</v>
      </c>
      <c r="G184" s="36"/>
      <c r="H184" s="36"/>
      <c r="I184" s="193"/>
      <c r="J184" s="36"/>
      <c r="K184" s="36"/>
      <c r="L184" s="37"/>
      <c r="M184" s="194"/>
      <c r="N184" s="195"/>
      <c r="O184" s="75"/>
      <c r="P184" s="75"/>
      <c r="Q184" s="75"/>
      <c r="R184" s="75"/>
      <c r="S184" s="75"/>
      <c r="T184" s="7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7" t="s">
        <v>210</v>
      </c>
      <c r="AU184" s="17" t="s">
        <v>82</v>
      </c>
    </row>
    <row r="185" s="2" customFormat="1" ht="16.5" customHeight="1">
      <c r="A185" s="36"/>
      <c r="B185" s="177"/>
      <c r="C185" s="178" t="s">
        <v>291</v>
      </c>
      <c r="D185" s="178" t="s">
        <v>203</v>
      </c>
      <c r="E185" s="179" t="s">
        <v>1285</v>
      </c>
      <c r="F185" s="180" t="s">
        <v>1286</v>
      </c>
      <c r="G185" s="181" t="s">
        <v>264</v>
      </c>
      <c r="H185" s="182">
        <v>0.85099999999999998</v>
      </c>
      <c r="I185" s="183"/>
      <c r="J185" s="184">
        <f>ROUND(I185*H185,2)</f>
        <v>0</v>
      </c>
      <c r="K185" s="180" t="s">
        <v>207</v>
      </c>
      <c r="L185" s="37"/>
      <c r="M185" s="185" t="s">
        <v>1</v>
      </c>
      <c r="N185" s="186" t="s">
        <v>38</v>
      </c>
      <c r="O185" s="75"/>
      <c r="P185" s="187">
        <f>O185*H185</f>
        <v>0</v>
      </c>
      <c r="Q185" s="187">
        <v>1.0627727797</v>
      </c>
      <c r="R185" s="187">
        <f>Q185*H185</f>
        <v>0.90441963552469995</v>
      </c>
      <c r="S185" s="187">
        <v>0</v>
      </c>
      <c r="T185" s="188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89" t="s">
        <v>208</v>
      </c>
      <c r="AT185" s="189" t="s">
        <v>203</v>
      </c>
      <c r="AU185" s="189" t="s">
        <v>82</v>
      </c>
      <c r="AY185" s="17" t="s">
        <v>201</v>
      </c>
      <c r="BE185" s="190">
        <f>IF(N185="základní",J185,0)</f>
        <v>0</v>
      </c>
      <c r="BF185" s="190">
        <f>IF(N185="snížená",J185,0)</f>
        <v>0</v>
      </c>
      <c r="BG185" s="190">
        <f>IF(N185="zákl. přenesená",J185,0)</f>
        <v>0</v>
      </c>
      <c r="BH185" s="190">
        <f>IF(N185="sníž. přenesená",J185,0)</f>
        <v>0</v>
      </c>
      <c r="BI185" s="190">
        <f>IF(N185="nulová",J185,0)</f>
        <v>0</v>
      </c>
      <c r="BJ185" s="17" t="s">
        <v>80</v>
      </c>
      <c r="BK185" s="190">
        <f>ROUND(I185*H185,2)</f>
        <v>0</v>
      </c>
      <c r="BL185" s="17" t="s">
        <v>208</v>
      </c>
      <c r="BM185" s="189" t="s">
        <v>1287</v>
      </c>
    </row>
    <row r="186" s="2" customFormat="1">
      <c r="A186" s="36"/>
      <c r="B186" s="37"/>
      <c r="C186" s="36"/>
      <c r="D186" s="191" t="s">
        <v>210</v>
      </c>
      <c r="E186" s="36"/>
      <c r="F186" s="192" t="s">
        <v>1288</v>
      </c>
      <c r="G186" s="36"/>
      <c r="H186" s="36"/>
      <c r="I186" s="193"/>
      <c r="J186" s="36"/>
      <c r="K186" s="36"/>
      <c r="L186" s="37"/>
      <c r="M186" s="194"/>
      <c r="N186" s="195"/>
      <c r="O186" s="75"/>
      <c r="P186" s="75"/>
      <c r="Q186" s="75"/>
      <c r="R186" s="75"/>
      <c r="S186" s="75"/>
      <c r="T186" s="7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7" t="s">
        <v>210</v>
      </c>
      <c r="AU186" s="17" t="s">
        <v>82</v>
      </c>
    </row>
    <row r="187" s="13" customFormat="1">
      <c r="A187" s="13"/>
      <c r="B187" s="196"/>
      <c r="C187" s="13"/>
      <c r="D187" s="191" t="s">
        <v>227</v>
      </c>
      <c r="E187" s="197" t="s">
        <v>1</v>
      </c>
      <c r="F187" s="198" t="s">
        <v>1289</v>
      </c>
      <c r="G187" s="13"/>
      <c r="H187" s="199">
        <v>0.85099999999999998</v>
      </c>
      <c r="I187" s="200"/>
      <c r="J187" s="13"/>
      <c r="K187" s="13"/>
      <c r="L187" s="196"/>
      <c r="M187" s="201"/>
      <c r="N187" s="202"/>
      <c r="O187" s="202"/>
      <c r="P187" s="202"/>
      <c r="Q187" s="202"/>
      <c r="R187" s="202"/>
      <c r="S187" s="202"/>
      <c r="T187" s="20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97" t="s">
        <v>227</v>
      </c>
      <c r="AU187" s="197" t="s">
        <v>82</v>
      </c>
      <c r="AV187" s="13" t="s">
        <v>82</v>
      </c>
      <c r="AW187" s="13" t="s">
        <v>30</v>
      </c>
      <c r="AX187" s="13" t="s">
        <v>80</v>
      </c>
      <c r="AY187" s="197" t="s">
        <v>201</v>
      </c>
    </row>
    <row r="188" s="12" customFormat="1" ht="22.8" customHeight="1">
      <c r="A188" s="12"/>
      <c r="B188" s="164"/>
      <c r="C188" s="12"/>
      <c r="D188" s="165" t="s">
        <v>72</v>
      </c>
      <c r="E188" s="175" t="s">
        <v>216</v>
      </c>
      <c r="F188" s="175" t="s">
        <v>368</v>
      </c>
      <c r="G188" s="12"/>
      <c r="H188" s="12"/>
      <c r="I188" s="167"/>
      <c r="J188" s="176">
        <f>BK188</f>
        <v>0</v>
      </c>
      <c r="K188" s="12"/>
      <c r="L188" s="164"/>
      <c r="M188" s="169"/>
      <c r="N188" s="170"/>
      <c r="O188" s="170"/>
      <c r="P188" s="171">
        <f>SUM(P189:P199)</f>
        <v>0</v>
      </c>
      <c r="Q188" s="170"/>
      <c r="R188" s="171">
        <f>SUM(R189:R199)</f>
        <v>4.0878717285000006</v>
      </c>
      <c r="S188" s="170"/>
      <c r="T188" s="172">
        <f>SUM(T189:T199)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5" t="s">
        <v>80</v>
      </c>
      <c r="AT188" s="173" t="s">
        <v>72</v>
      </c>
      <c r="AU188" s="173" t="s">
        <v>80</v>
      </c>
      <c r="AY188" s="165" t="s">
        <v>201</v>
      </c>
      <c r="BK188" s="174">
        <f>SUM(BK189:BK199)</f>
        <v>0</v>
      </c>
    </row>
    <row r="189" s="2" customFormat="1" ht="16.5" customHeight="1">
      <c r="A189" s="36"/>
      <c r="B189" s="177"/>
      <c r="C189" s="178" t="s">
        <v>296</v>
      </c>
      <c r="D189" s="178" t="s">
        <v>203</v>
      </c>
      <c r="E189" s="179" t="s">
        <v>1290</v>
      </c>
      <c r="F189" s="180" t="s">
        <v>1291</v>
      </c>
      <c r="G189" s="181" t="s">
        <v>224</v>
      </c>
      <c r="H189" s="182">
        <v>1.5</v>
      </c>
      <c r="I189" s="183"/>
      <c r="J189" s="184">
        <f>ROUND(I189*H189,2)</f>
        <v>0</v>
      </c>
      <c r="K189" s="180" t="s">
        <v>207</v>
      </c>
      <c r="L189" s="37"/>
      <c r="M189" s="185" t="s">
        <v>1</v>
      </c>
      <c r="N189" s="186" t="s">
        <v>38</v>
      </c>
      <c r="O189" s="75"/>
      <c r="P189" s="187">
        <f>O189*H189</f>
        <v>0</v>
      </c>
      <c r="Q189" s="187">
        <v>2.5018773520000002</v>
      </c>
      <c r="R189" s="187">
        <f>Q189*H189</f>
        <v>3.7528160280000002</v>
      </c>
      <c r="S189" s="187">
        <v>0</v>
      </c>
      <c r="T189" s="188">
        <f>S189*H189</f>
        <v>0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89" t="s">
        <v>208</v>
      </c>
      <c r="AT189" s="189" t="s">
        <v>203</v>
      </c>
      <c r="AU189" s="189" t="s">
        <v>82</v>
      </c>
      <c r="AY189" s="17" t="s">
        <v>201</v>
      </c>
      <c r="BE189" s="190">
        <f>IF(N189="základní",J189,0)</f>
        <v>0</v>
      </c>
      <c r="BF189" s="190">
        <f>IF(N189="snížená",J189,0)</f>
        <v>0</v>
      </c>
      <c r="BG189" s="190">
        <f>IF(N189="zákl. přenesená",J189,0)</f>
        <v>0</v>
      </c>
      <c r="BH189" s="190">
        <f>IF(N189="sníž. přenesená",J189,0)</f>
        <v>0</v>
      </c>
      <c r="BI189" s="190">
        <f>IF(N189="nulová",J189,0)</f>
        <v>0</v>
      </c>
      <c r="BJ189" s="17" t="s">
        <v>80</v>
      </c>
      <c r="BK189" s="190">
        <f>ROUND(I189*H189,2)</f>
        <v>0</v>
      </c>
      <c r="BL189" s="17" t="s">
        <v>208</v>
      </c>
      <c r="BM189" s="189" t="s">
        <v>1292</v>
      </c>
    </row>
    <row r="190" s="2" customFormat="1">
      <c r="A190" s="36"/>
      <c r="B190" s="37"/>
      <c r="C190" s="36"/>
      <c r="D190" s="191" t="s">
        <v>210</v>
      </c>
      <c r="E190" s="36"/>
      <c r="F190" s="192" t="s">
        <v>1293</v>
      </c>
      <c r="G190" s="36"/>
      <c r="H190" s="36"/>
      <c r="I190" s="193"/>
      <c r="J190" s="36"/>
      <c r="K190" s="36"/>
      <c r="L190" s="37"/>
      <c r="M190" s="194"/>
      <c r="N190" s="195"/>
      <c r="O190" s="75"/>
      <c r="P190" s="75"/>
      <c r="Q190" s="75"/>
      <c r="R190" s="75"/>
      <c r="S190" s="75"/>
      <c r="T190" s="7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7" t="s">
        <v>210</v>
      </c>
      <c r="AU190" s="17" t="s">
        <v>82</v>
      </c>
    </row>
    <row r="191" s="13" customFormat="1">
      <c r="A191" s="13"/>
      <c r="B191" s="196"/>
      <c r="C191" s="13"/>
      <c r="D191" s="191" t="s">
        <v>227</v>
      </c>
      <c r="E191" s="197" t="s">
        <v>1</v>
      </c>
      <c r="F191" s="198" t="s">
        <v>1294</v>
      </c>
      <c r="G191" s="13"/>
      <c r="H191" s="199">
        <v>1.5</v>
      </c>
      <c r="I191" s="200"/>
      <c r="J191" s="13"/>
      <c r="K191" s="13"/>
      <c r="L191" s="196"/>
      <c r="M191" s="201"/>
      <c r="N191" s="202"/>
      <c r="O191" s="202"/>
      <c r="P191" s="202"/>
      <c r="Q191" s="202"/>
      <c r="R191" s="202"/>
      <c r="S191" s="202"/>
      <c r="T191" s="20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97" t="s">
        <v>227</v>
      </c>
      <c r="AU191" s="197" t="s">
        <v>82</v>
      </c>
      <c r="AV191" s="13" t="s">
        <v>82</v>
      </c>
      <c r="AW191" s="13" t="s">
        <v>30</v>
      </c>
      <c r="AX191" s="13" t="s">
        <v>80</v>
      </c>
      <c r="AY191" s="197" t="s">
        <v>201</v>
      </c>
    </row>
    <row r="192" s="2" customFormat="1" ht="21.75" customHeight="1">
      <c r="A192" s="36"/>
      <c r="B192" s="177"/>
      <c r="C192" s="178" t="s">
        <v>301</v>
      </c>
      <c r="D192" s="178" t="s">
        <v>203</v>
      </c>
      <c r="E192" s="179" t="s">
        <v>1295</v>
      </c>
      <c r="F192" s="180" t="s">
        <v>1296</v>
      </c>
      <c r="G192" s="181" t="s">
        <v>206</v>
      </c>
      <c r="H192" s="182">
        <v>10.300000000000001</v>
      </c>
      <c r="I192" s="183"/>
      <c r="J192" s="184">
        <f>ROUND(I192*H192,2)</f>
        <v>0</v>
      </c>
      <c r="K192" s="180" t="s">
        <v>207</v>
      </c>
      <c r="L192" s="37"/>
      <c r="M192" s="185" t="s">
        <v>1</v>
      </c>
      <c r="N192" s="186" t="s">
        <v>38</v>
      </c>
      <c r="O192" s="75"/>
      <c r="P192" s="187">
        <f>O192*H192</f>
        <v>0</v>
      </c>
      <c r="Q192" s="187">
        <v>0.0098385</v>
      </c>
      <c r="R192" s="187">
        <f>Q192*H192</f>
        <v>0.10133655000000001</v>
      </c>
      <c r="S192" s="187">
        <v>0</v>
      </c>
      <c r="T192" s="188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89" t="s">
        <v>208</v>
      </c>
      <c r="AT192" s="189" t="s">
        <v>203</v>
      </c>
      <c r="AU192" s="189" t="s">
        <v>82</v>
      </c>
      <c r="AY192" s="17" t="s">
        <v>201</v>
      </c>
      <c r="BE192" s="190">
        <f>IF(N192="základní",J192,0)</f>
        <v>0</v>
      </c>
      <c r="BF192" s="190">
        <f>IF(N192="snížená",J192,0)</f>
        <v>0</v>
      </c>
      <c r="BG192" s="190">
        <f>IF(N192="zákl. přenesená",J192,0)</f>
        <v>0</v>
      </c>
      <c r="BH192" s="190">
        <f>IF(N192="sníž. přenesená",J192,0)</f>
        <v>0</v>
      </c>
      <c r="BI192" s="190">
        <f>IF(N192="nulová",J192,0)</f>
        <v>0</v>
      </c>
      <c r="BJ192" s="17" t="s">
        <v>80</v>
      </c>
      <c r="BK192" s="190">
        <f>ROUND(I192*H192,2)</f>
        <v>0</v>
      </c>
      <c r="BL192" s="17" t="s">
        <v>208</v>
      </c>
      <c r="BM192" s="189" t="s">
        <v>1297</v>
      </c>
    </row>
    <row r="193" s="2" customFormat="1">
      <c r="A193" s="36"/>
      <c r="B193" s="37"/>
      <c r="C193" s="36"/>
      <c r="D193" s="191" t="s">
        <v>210</v>
      </c>
      <c r="E193" s="36"/>
      <c r="F193" s="192" t="s">
        <v>1298</v>
      </c>
      <c r="G193" s="36"/>
      <c r="H193" s="36"/>
      <c r="I193" s="193"/>
      <c r="J193" s="36"/>
      <c r="K193" s="36"/>
      <c r="L193" s="37"/>
      <c r="M193" s="194"/>
      <c r="N193" s="195"/>
      <c r="O193" s="75"/>
      <c r="P193" s="75"/>
      <c r="Q193" s="75"/>
      <c r="R193" s="75"/>
      <c r="S193" s="75"/>
      <c r="T193" s="7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210</v>
      </c>
      <c r="AU193" s="17" t="s">
        <v>82</v>
      </c>
    </row>
    <row r="194" s="13" customFormat="1">
      <c r="A194" s="13"/>
      <c r="B194" s="196"/>
      <c r="C194" s="13"/>
      <c r="D194" s="191" t="s">
        <v>227</v>
      </c>
      <c r="E194" s="197" t="s">
        <v>1</v>
      </c>
      <c r="F194" s="198" t="s">
        <v>1299</v>
      </c>
      <c r="G194" s="13"/>
      <c r="H194" s="199">
        <v>10.300000000000001</v>
      </c>
      <c r="I194" s="200"/>
      <c r="J194" s="13"/>
      <c r="K194" s="13"/>
      <c r="L194" s="196"/>
      <c r="M194" s="201"/>
      <c r="N194" s="202"/>
      <c r="O194" s="202"/>
      <c r="P194" s="202"/>
      <c r="Q194" s="202"/>
      <c r="R194" s="202"/>
      <c r="S194" s="202"/>
      <c r="T194" s="20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7" t="s">
        <v>227</v>
      </c>
      <c r="AU194" s="197" t="s">
        <v>82</v>
      </c>
      <c r="AV194" s="13" t="s">
        <v>82</v>
      </c>
      <c r="AW194" s="13" t="s">
        <v>30</v>
      </c>
      <c r="AX194" s="13" t="s">
        <v>80</v>
      </c>
      <c r="AY194" s="197" t="s">
        <v>201</v>
      </c>
    </row>
    <row r="195" s="2" customFormat="1" ht="24.15" customHeight="1">
      <c r="A195" s="36"/>
      <c r="B195" s="177"/>
      <c r="C195" s="178" t="s">
        <v>309</v>
      </c>
      <c r="D195" s="178" t="s">
        <v>203</v>
      </c>
      <c r="E195" s="179" t="s">
        <v>1300</v>
      </c>
      <c r="F195" s="180" t="s">
        <v>1301</v>
      </c>
      <c r="G195" s="181" t="s">
        <v>206</v>
      </c>
      <c r="H195" s="182">
        <v>10.300000000000001</v>
      </c>
      <c r="I195" s="183"/>
      <c r="J195" s="184">
        <f>ROUND(I195*H195,2)</f>
        <v>0</v>
      </c>
      <c r="K195" s="180" t="s">
        <v>207</v>
      </c>
      <c r="L195" s="37"/>
      <c r="M195" s="185" t="s">
        <v>1</v>
      </c>
      <c r="N195" s="186" t="s">
        <v>38</v>
      </c>
      <c r="O195" s="75"/>
      <c r="P195" s="187">
        <f>O195*H195</f>
        <v>0</v>
      </c>
      <c r="Q195" s="187">
        <v>0</v>
      </c>
      <c r="R195" s="187">
        <f>Q195*H195</f>
        <v>0</v>
      </c>
      <c r="S195" s="187">
        <v>0</v>
      </c>
      <c r="T195" s="188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89" t="s">
        <v>208</v>
      </c>
      <c r="AT195" s="189" t="s">
        <v>203</v>
      </c>
      <c r="AU195" s="189" t="s">
        <v>82</v>
      </c>
      <c r="AY195" s="17" t="s">
        <v>201</v>
      </c>
      <c r="BE195" s="190">
        <f>IF(N195="základní",J195,0)</f>
        <v>0</v>
      </c>
      <c r="BF195" s="190">
        <f>IF(N195="snížená",J195,0)</f>
        <v>0</v>
      </c>
      <c r="BG195" s="190">
        <f>IF(N195="zákl. přenesená",J195,0)</f>
        <v>0</v>
      </c>
      <c r="BH195" s="190">
        <f>IF(N195="sníž. přenesená",J195,0)</f>
        <v>0</v>
      </c>
      <c r="BI195" s="190">
        <f>IF(N195="nulová",J195,0)</f>
        <v>0</v>
      </c>
      <c r="BJ195" s="17" t="s">
        <v>80</v>
      </c>
      <c r="BK195" s="190">
        <f>ROUND(I195*H195,2)</f>
        <v>0</v>
      </c>
      <c r="BL195" s="17" t="s">
        <v>208</v>
      </c>
      <c r="BM195" s="189" t="s">
        <v>1302</v>
      </c>
    </row>
    <row r="196" s="2" customFormat="1">
      <c r="A196" s="36"/>
      <c r="B196" s="37"/>
      <c r="C196" s="36"/>
      <c r="D196" s="191" t="s">
        <v>210</v>
      </c>
      <c r="E196" s="36"/>
      <c r="F196" s="192" t="s">
        <v>1303</v>
      </c>
      <c r="G196" s="36"/>
      <c r="H196" s="36"/>
      <c r="I196" s="193"/>
      <c r="J196" s="36"/>
      <c r="K196" s="36"/>
      <c r="L196" s="37"/>
      <c r="M196" s="194"/>
      <c r="N196" s="195"/>
      <c r="O196" s="75"/>
      <c r="P196" s="75"/>
      <c r="Q196" s="75"/>
      <c r="R196" s="75"/>
      <c r="S196" s="75"/>
      <c r="T196" s="7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7" t="s">
        <v>210</v>
      </c>
      <c r="AU196" s="17" t="s">
        <v>82</v>
      </c>
    </row>
    <row r="197" s="2" customFormat="1" ht="16.5" customHeight="1">
      <c r="A197" s="36"/>
      <c r="B197" s="177"/>
      <c r="C197" s="178" t="s">
        <v>315</v>
      </c>
      <c r="D197" s="178" t="s">
        <v>203</v>
      </c>
      <c r="E197" s="179" t="s">
        <v>1304</v>
      </c>
      <c r="F197" s="180" t="s">
        <v>1305</v>
      </c>
      <c r="G197" s="181" t="s">
        <v>264</v>
      </c>
      <c r="H197" s="182">
        <v>0.22500000000000001</v>
      </c>
      <c r="I197" s="183"/>
      <c r="J197" s="184">
        <f>ROUND(I197*H197,2)</f>
        <v>0</v>
      </c>
      <c r="K197" s="180" t="s">
        <v>207</v>
      </c>
      <c r="L197" s="37"/>
      <c r="M197" s="185" t="s">
        <v>1</v>
      </c>
      <c r="N197" s="186" t="s">
        <v>38</v>
      </c>
      <c r="O197" s="75"/>
      <c r="P197" s="187">
        <f>O197*H197</f>
        <v>0</v>
      </c>
      <c r="Q197" s="187">
        <v>1.0387517799999999</v>
      </c>
      <c r="R197" s="187">
        <f>Q197*H197</f>
        <v>0.23371915049999997</v>
      </c>
      <c r="S197" s="187">
        <v>0</v>
      </c>
      <c r="T197" s="188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89" t="s">
        <v>208</v>
      </c>
      <c r="AT197" s="189" t="s">
        <v>203</v>
      </c>
      <c r="AU197" s="189" t="s">
        <v>82</v>
      </c>
      <c r="AY197" s="17" t="s">
        <v>201</v>
      </c>
      <c r="BE197" s="190">
        <f>IF(N197="základní",J197,0)</f>
        <v>0</v>
      </c>
      <c r="BF197" s="190">
        <f>IF(N197="snížená",J197,0)</f>
        <v>0</v>
      </c>
      <c r="BG197" s="190">
        <f>IF(N197="zákl. přenesená",J197,0)</f>
        <v>0</v>
      </c>
      <c r="BH197" s="190">
        <f>IF(N197="sníž. přenesená",J197,0)</f>
        <v>0</v>
      </c>
      <c r="BI197" s="190">
        <f>IF(N197="nulová",J197,0)</f>
        <v>0</v>
      </c>
      <c r="BJ197" s="17" t="s">
        <v>80</v>
      </c>
      <c r="BK197" s="190">
        <f>ROUND(I197*H197,2)</f>
        <v>0</v>
      </c>
      <c r="BL197" s="17" t="s">
        <v>208</v>
      </c>
      <c r="BM197" s="189" t="s">
        <v>1306</v>
      </c>
    </row>
    <row r="198" s="2" customFormat="1">
      <c r="A198" s="36"/>
      <c r="B198" s="37"/>
      <c r="C198" s="36"/>
      <c r="D198" s="191" t="s">
        <v>210</v>
      </c>
      <c r="E198" s="36"/>
      <c r="F198" s="192" t="s">
        <v>1307</v>
      </c>
      <c r="G198" s="36"/>
      <c r="H198" s="36"/>
      <c r="I198" s="193"/>
      <c r="J198" s="36"/>
      <c r="K198" s="36"/>
      <c r="L198" s="37"/>
      <c r="M198" s="194"/>
      <c r="N198" s="195"/>
      <c r="O198" s="75"/>
      <c r="P198" s="75"/>
      <c r="Q198" s="75"/>
      <c r="R198" s="75"/>
      <c r="S198" s="75"/>
      <c r="T198" s="7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7" t="s">
        <v>210</v>
      </c>
      <c r="AU198" s="17" t="s">
        <v>82</v>
      </c>
    </row>
    <row r="199" s="13" customFormat="1">
      <c r="A199" s="13"/>
      <c r="B199" s="196"/>
      <c r="C199" s="13"/>
      <c r="D199" s="191" t="s">
        <v>227</v>
      </c>
      <c r="E199" s="197" t="s">
        <v>1</v>
      </c>
      <c r="F199" s="198" t="s">
        <v>1308</v>
      </c>
      <c r="G199" s="13"/>
      <c r="H199" s="199">
        <v>0.22500000000000001</v>
      </c>
      <c r="I199" s="200"/>
      <c r="J199" s="13"/>
      <c r="K199" s="13"/>
      <c r="L199" s="196"/>
      <c r="M199" s="201"/>
      <c r="N199" s="202"/>
      <c r="O199" s="202"/>
      <c r="P199" s="202"/>
      <c r="Q199" s="202"/>
      <c r="R199" s="202"/>
      <c r="S199" s="202"/>
      <c r="T199" s="20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97" t="s">
        <v>227</v>
      </c>
      <c r="AU199" s="197" t="s">
        <v>82</v>
      </c>
      <c r="AV199" s="13" t="s">
        <v>82</v>
      </c>
      <c r="AW199" s="13" t="s">
        <v>30</v>
      </c>
      <c r="AX199" s="13" t="s">
        <v>80</v>
      </c>
      <c r="AY199" s="197" t="s">
        <v>201</v>
      </c>
    </row>
    <row r="200" s="12" customFormat="1" ht="22.8" customHeight="1">
      <c r="A200" s="12"/>
      <c r="B200" s="164"/>
      <c r="C200" s="12"/>
      <c r="D200" s="165" t="s">
        <v>72</v>
      </c>
      <c r="E200" s="175" t="s">
        <v>208</v>
      </c>
      <c r="F200" s="175" t="s">
        <v>375</v>
      </c>
      <c r="G200" s="12"/>
      <c r="H200" s="12"/>
      <c r="I200" s="167"/>
      <c r="J200" s="176">
        <f>BK200</f>
        <v>0</v>
      </c>
      <c r="K200" s="12"/>
      <c r="L200" s="164"/>
      <c r="M200" s="169"/>
      <c r="N200" s="170"/>
      <c r="O200" s="170"/>
      <c r="P200" s="171">
        <f>SUM(P201:P208)</f>
        <v>0</v>
      </c>
      <c r="Q200" s="170"/>
      <c r="R200" s="171">
        <f>SUM(R201:R208)</f>
        <v>36.625320000000002</v>
      </c>
      <c r="S200" s="170"/>
      <c r="T200" s="172">
        <f>SUM(T201:T208)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65" t="s">
        <v>80</v>
      </c>
      <c r="AT200" s="173" t="s">
        <v>72</v>
      </c>
      <c r="AU200" s="173" t="s">
        <v>80</v>
      </c>
      <c r="AY200" s="165" t="s">
        <v>201</v>
      </c>
      <c r="BK200" s="174">
        <f>SUM(BK201:BK208)</f>
        <v>0</v>
      </c>
    </row>
    <row r="201" s="2" customFormat="1" ht="33" customHeight="1">
      <c r="A201" s="36"/>
      <c r="B201" s="177"/>
      <c r="C201" s="178" t="s">
        <v>322</v>
      </c>
      <c r="D201" s="178" t="s">
        <v>203</v>
      </c>
      <c r="E201" s="179" t="s">
        <v>377</v>
      </c>
      <c r="F201" s="180" t="s">
        <v>378</v>
      </c>
      <c r="G201" s="181" t="s">
        <v>206</v>
      </c>
      <c r="H201" s="182">
        <v>18</v>
      </c>
      <c r="I201" s="183"/>
      <c r="J201" s="184">
        <f>ROUND(I201*H201,2)</f>
        <v>0</v>
      </c>
      <c r="K201" s="180" t="s">
        <v>207</v>
      </c>
      <c r="L201" s="37"/>
      <c r="M201" s="185" t="s">
        <v>1</v>
      </c>
      <c r="N201" s="186" t="s">
        <v>38</v>
      </c>
      <c r="O201" s="75"/>
      <c r="P201" s="187">
        <f>O201*H201</f>
        <v>0</v>
      </c>
      <c r="Q201" s="187">
        <v>0</v>
      </c>
      <c r="R201" s="187">
        <f>Q201*H201</f>
        <v>0</v>
      </c>
      <c r="S201" s="187">
        <v>0</v>
      </c>
      <c r="T201" s="188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89" t="s">
        <v>208</v>
      </c>
      <c r="AT201" s="189" t="s">
        <v>203</v>
      </c>
      <c r="AU201" s="189" t="s">
        <v>82</v>
      </c>
      <c r="AY201" s="17" t="s">
        <v>201</v>
      </c>
      <c r="BE201" s="190">
        <f>IF(N201="základní",J201,0)</f>
        <v>0</v>
      </c>
      <c r="BF201" s="190">
        <f>IF(N201="snížená",J201,0)</f>
        <v>0</v>
      </c>
      <c r="BG201" s="190">
        <f>IF(N201="zákl. přenesená",J201,0)</f>
        <v>0</v>
      </c>
      <c r="BH201" s="190">
        <f>IF(N201="sníž. přenesená",J201,0)</f>
        <v>0</v>
      </c>
      <c r="BI201" s="190">
        <f>IF(N201="nulová",J201,0)</f>
        <v>0</v>
      </c>
      <c r="BJ201" s="17" t="s">
        <v>80</v>
      </c>
      <c r="BK201" s="190">
        <f>ROUND(I201*H201,2)</f>
        <v>0</v>
      </c>
      <c r="BL201" s="17" t="s">
        <v>208</v>
      </c>
      <c r="BM201" s="189" t="s">
        <v>1309</v>
      </c>
    </row>
    <row r="202" s="2" customFormat="1">
      <c r="A202" s="36"/>
      <c r="B202" s="37"/>
      <c r="C202" s="36"/>
      <c r="D202" s="191" t="s">
        <v>210</v>
      </c>
      <c r="E202" s="36"/>
      <c r="F202" s="192" t="s">
        <v>380</v>
      </c>
      <c r="G202" s="36"/>
      <c r="H202" s="36"/>
      <c r="I202" s="193"/>
      <c r="J202" s="36"/>
      <c r="K202" s="36"/>
      <c r="L202" s="37"/>
      <c r="M202" s="194"/>
      <c r="N202" s="195"/>
      <c r="O202" s="75"/>
      <c r="P202" s="75"/>
      <c r="Q202" s="75"/>
      <c r="R202" s="75"/>
      <c r="S202" s="75"/>
      <c r="T202" s="7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7" t="s">
        <v>210</v>
      </c>
      <c r="AU202" s="17" t="s">
        <v>82</v>
      </c>
    </row>
    <row r="203" s="13" customFormat="1">
      <c r="A203" s="13"/>
      <c r="B203" s="196"/>
      <c r="C203" s="13"/>
      <c r="D203" s="191" t="s">
        <v>227</v>
      </c>
      <c r="E203" s="197" t="s">
        <v>1</v>
      </c>
      <c r="F203" s="198" t="s">
        <v>1310</v>
      </c>
      <c r="G203" s="13"/>
      <c r="H203" s="199">
        <v>18</v>
      </c>
      <c r="I203" s="200"/>
      <c r="J203" s="13"/>
      <c r="K203" s="13"/>
      <c r="L203" s="196"/>
      <c r="M203" s="201"/>
      <c r="N203" s="202"/>
      <c r="O203" s="202"/>
      <c r="P203" s="202"/>
      <c r="Q203" s="202"/>
      <c r="R203" s="202"/>
      <c r="S203" s="202"/>
      <c r="T203" s="20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97" t="s">
        <v>227</v>
      </c>
      <c r="AU203" s="197" t="s">
        <v>82</v>
      </c>
      <c r="AV203" s="13" t="s">
        <v>82</v>
      </c>
      <c r="AW203" s="13" t="s">
        <v>30</v>
      </c>
      <c r="AX203" s="13" t="s">
        <v>80</v>
      </c>
      <c r="AY203" s="197" t="s">
        <v>201</v>
      </c>
    </row>
    <row r="204" s="2" customFormat="1" ht="24.15" customHeight="1">
      <c r="A204" s="36"/>
      <c r="B204" s="177"/>
      <c r="C204" s="178" t="s">
        <v>7</v>
      </c>
      <c r="D204" s="178" t="s">
        <v>203</v>
      </c>
      <c r="E204" s="179" t="s">
        <v>1311</v>
      </c>
      <c r="F204" s="180" t="s">
        <v>1312</v>
      </c>
      <c r="G204" s="181" t="s">
        <v>224</v>
      </c>
      <c r="H204" s="182">
        <v>6.2999999999999998</v>
      </c>
      <c r="I204" s="183"/>
      <c r="J204" s="184">
        <f>ROUND(I204*H204,2)</f>
        <v>0</v>
      </c>
      <c r="K204" s="180" t="s">
        <v>207</v>
      </c>
      <c r="L204" s="37"/>
      <c r="M204" s="185" t="s">
        <v>1</v>
      </c>
      <c r="N204" s="186" t="s">
        <v>38</v>
      </c>
      <c r="O204" s="75"/>
      <c r="P204" s="187">
        <f>O204*H204</f>
        <v>0</v>
      </c>
      <c r="Q204" s="187">
        <v>2.13408</v>
      </c>
      <c r="R204" s="187">
        <f>Q204*H204</f>
        <v>13.444704</v>
      </c>
      <c r="S204" s="187">
        <v>0</v>
      </c>
      <c r="T204" s="188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89" t="s">
        <v>208</v>
      </c>
      <c r="AT204" s="189" t="s">
        <v>203</v>
      </c>
      <c r="AU204" s="189" t="s">
        <v>82</v>
      </c>
      <c r="AY204" s="17" t="s">
        <v>201</v>
      </c>
      <c r="BE204" s="190">
        <f>IF(N204="základní",J204,0)</f>
        <v>0</v>
      </c>
      <c r="BF204" s="190">
        <f>IF(N204="snížená",J204,0)</f>
        <v>0</v>
      </c>
      <c r="BG204" s="190">
        <f>IF(N204="zákl. přenesená",J204,0)</f>
        <v>0</v>
      </c>
      <c r="BH204" s="190">
        <f>IF(N204="sníž. přenesená",J204,0)</f>
        <v>0</v>
      </c>
      <c r="BI204" s="190">
        <f>IF(N204="nulová",J204,0)</f>
        <v>0</v>
      </c>
      <c r="BJ204" s="17" t="s">
        <v>80</v>
      </c>
      <c r="BK204" s="190">
        <f>ROUND(I204*H204,2)</f>
        <v>0</v>
      </c>
      <c r="BL204" s="17" t="s">
        <v>208</v>
      </c>
      <c r="BM204" s="189" t="s">
        <v>1313</v>
      </c>
    </row>
    <row r="205" s="2" customFormat="1">
      <c r="A205" s="36"/>
      <c r="B205" s="37"/>
      <c r="C205" s="36"/>
      <c r="D205" s="191" t="s">
        <v>210</v>
      </c>
      <c r="E205" s="36"/>
      <c r="F205" s="192" t="s">
        <v>1314</v>
      </c>
      <c r="G205" s="36"/>
      <c r="H205" s="36"/>
      <c r="I205" s="193"/>
      <c r="J205" s="36"/>
      <c r="K205" s="36"/>
      <c r="L205" s="37"/>
      <c r="M205" s="194"/>
      <c r="N205" s="195"/>
      <c r="O205" s="75"/>
      <c r="P205" s="75"/>
      <c r="Q205" s="75"/>
      <c r="R205" s="75"/>
      <c r="S205" s="75"/>
      <c r="T205" s="7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7" t="s">
        <v>210</v>
      </c>
      <c r="AU205" s="17" t="s">
        <v>82</v>
      </c>
    </row>
    <row r="206" s="13" customFormat="1">
      <c r="A206" s="13"/>
      <c r="B206" s="196"/>
      <c r="C206" s="13"/>
      <c r="D206" s="191" t="s">
        <v>227</v>
      </c>
      <c r="E206" s="197" t="s">
        <v>1</v>
      </c>
      <c r="F206" s="198" t="s">
        <v>1315</v>
      </c>
      <c r="G206" s="13"/>
      <c r="H206" s="199">
        <v>6.2999999999999998</v>
      </c>
      <c r="I206" s="200"/>
      <c r="J206" s="13"/>
      <c r="K206" s="13"/>
      <c r="L206" s="196"/>
      <c r="M206" s="201"/>
      <c r="N206" s="202"/>
      <c r="O206" s="202"/>
      <c r="P206" s="202"/>
      <c r="Q206" s="202"/>
      <c r="R206" s="202"/>
      <c r="S206" s="202"/>
      <c r="T206" s="20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97" t="s">
        <v>227</v>
      </c>
      <c r="AU206" s="197" t="s">
        <v>82</v>
      </c>
      <c r="AV206" s="13" t="s">
        <v>82</v>
      </c>
      <c r="AW206" s="13" t="s">
        <v>30</v>
      </c>
      <c r="AX206" s="13" t="s">
        <v>80</v>
      </c>
      <c r="AY206" s="197" t="s">
        <v>201</v>
      </c>
    </row>
    <row r="207" s="2" customFormat="1" ht="33" customHeight="1">
      <c r="A207" s="36"/>
      <c r="B207" s="177"/>
      <c r="C207" s="178" t="s">
        <v>332</v>
      </c>
      <c r="D207" s="178" t="s">
        <v>203</v>
      </c>
      <c r="E207" s="179" t="s">
        <v>391</v>
      </c>
      <c r="F207" s="180" t="s">
        <v>392</v>
      </c>
      <c r="G207" s="181" t="s">
        <v>206</v>
      </c>
      <c r="H207" s="182">
        <v>18</v>
      </c>
      <c r="I207" s="183"/>
      <c r="J207" s="184">
        <f>ROUND(I207*H207,2)</f>
        <v>0</v>
      </c>
      <c r="K207" s="180" t="s">
        <v>207</v>
      </c>
      <c r="L207" s="37"/>
      <c r="M207" s="185" t="s">
        <v>1</v>
      </c>
      <c r="N207" s="186" t="s">
        <v>38</v>
      </c>
      <c r="O207" s="75"/>
      <c r="P207" s="187">
        <f>O207*H207</f>
        <v>0</v>
      </c>
      <c r="Q207" s="187">
        <v>1.287812</v>
      </c>
      <c r="R207" s="187">
        <f>Q207*H207</f>
        <v>23.180616000000001</v>
      </c>
      <c r="S207" s="187">
        <v>0</v>
      </c>
      <c r="T207" s="188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89" t="s">
        <v>208</v>
      </c>
      <c r="AT207" s="189" t="s">
        <v>203</v>
      </c>
      <c r="AU207" s="189" t="s">
        <v>82</v>
      </c>
      <c r="AY207" s="17" t="s">
        <v>201</v>
      </c>
      <c r="BE207" s="190">
        <f>IF(N207="základní",J207,0)</f>
        <v>0</v>
      </c>
      <c r="BF207" s="190">
        <f>IF(N207="snížená",J207,0)</f>
        <v>0</v>
      </c>
      <c r="BG207" s="190">
        <f>IF(N207="zákl. přenesená",J207,0)</f>
        <v>0</v>
      </c>
      <c r="BH207" s="190">
        <f>IF(N207="sníž. přenesená",J207,0)</f>
        <v>0</v>
      </c>
      <c r="BI207" s="190">
        <f>IF(N207="nulová",J207,0)</f>
        <v>0</v>
      </c>
      <c r="BJ207" s="17" t="s">
        <v>80</v>
      </c>
      <c r="BK207" s="190">
        <f>ROUND(I207*H207,2)</f>
        <v>0</v>
      </c>
      <c r="BL207" s="17" t="s">
        <v>208</v>
      </c>
      <c r="BM207" s="189" t="s">
        <v>1316</v>
      </c>
    </row>
    <row r="208" s="2" customFormat="1">
      <c r="A208" s="36"/>
      <c r="B208" s="37"/>
      <c r="C208" s="36"/>
      <c r="D208" s="191" t="s">
        <v>210</v>
      </c>
      <c r="E208" s="36"/>
      <c r="F208" s="192" t="s">
        <v>394</v>
      </c>
      <c r="G208" s="36"/>
      <c r="H208" s="36"/>
      <c r="I208" s="193"/>
      <c r="J208" s="36"/>
      <c r="K208" s="36"/>
      <c r="L208" s="37"/>
      <c r="M208" s="194"/>
      <c r="N208" s="195"/>
      <c r="O208" s="75"/>
      <c r="P208" s="75"/>
      <c r="Q208" s="75"/>
      <c r="R208" s="75"/>
      <c r="S208" s="75"/>
      <c r="T208" s="7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7" t="s">
        <v>210</v>
      </c>
      <c r="AU208" s="17" t="s">
        <v>82</v>
      </c>
    </row>
    <row r="209" s="12" customFormat="1" ht="22.8" customHeight="1">
      <c r="A209" s="12"/>
      <c r="B209" s="164"/>
      <c r="C209" s="12"/>
      <c r="D209" s="165" t="s">
        <v>72</v>
      </c>
      <c r="E209" s="175" t="s">
        <v>235</v>
      </c>
      <c r="F209" s="175" t="s">
        <v>395</v>
      </c>
      <c r="G209" s="12"/>
      <c r="H209" s="12"/>
      <c r="I209" s="167"/>
      <c r="J209" s="176">
        <f>BK209</f>
        <v>0</v>
      </c>
      <c r="K209" s="12"/>
      <c r="L209" s="164"/>
      <c r="M209" s="169"/>
      <c r="N209" s="170"/>
      <c r="O209" s="170"/>
      <c r="P209" s="171">
        <f>SUM(P210:P215)</f>
        <v>0</v>
      </c>
      <c r="Q209" s="170"/>
      <c r="R209" s="171">
        <f>SUM(R210:R215)</f>
        <v>0.3421829415</v>
      </c>
      <c r="S209" s="170"/>
      <c r="T209" s="172">
        <f>SUM(T210:T215)</f>
        <v>0.40656899999999996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165" t="s">
        <v>80</v>
      </c>
      <c r="AT209" s="173" t="s">
        <v>72</v>
      </c>
      <c r="AU209" s="173" t="s">
        <v>80</v>
      </c>
      <c r="AY209" s="165" t="s">
        <v>201</v>
      </c>
      <c r="BK209" s="174">
        <f>SUM(BK210:BK215)</f>
        <v>0</v>
      </c>
    </row>
    <row r="210" s="2" customFormat="1" ht="33" customHeight="1">
      <c r="A210" s="36"/>
      <c r="B210" s="177"/>
      <c r="C210" s="178" t="s">
        <v>339</v>
      </c>
      <c r="D210" s="178" t="s">
        <v>203</v>
      </c>
      <c r="E210" s="179" t="s">
        <v>1317</v>
      </c>
      <c r="F210" s="180" t="s">
        <v>1318</v>
      </c>
      <c r="G210" s="181" t="s">
        <v>206</v>
      </c>
      <c r="H210" s="182">
        <v>6.891</v>
      </c>
      <c r="I210" s="183"/>
      <c r="J210" s="184">
        <f>ROUND(I210*H210,2)</f>
        <v>0</v>
      </c>
      <c r="K210" s="180" t="s">
        <v>207</v>
      </c>
      <c r="L210" s="37"/>
      <c r="M210" s="185" t="s">
        <v>1</v>
      </c>
      <c r="N210" s="186" t="s">
        <v>38</v>
      </c>
      <c r="O210" s="75"/>
      <c r="P210" s="187">
        <f>O210*H210</f>
        <v>0</v>
      </c>
      <c r="Q210" s="187">
        <v>0.049656499999999999</v>
      </c>
      <c r="R210" s="187">
        <f>Q210*H210</f>
        <v>0.3421829415</v>
      </c>
      <c r="S210" s="187">
        <v>0.058999999999999997</v>
      </c>
      <c r="T210" s="188">
        <f>S210*H210</f>
        <v>0.40656899999999996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89" t="s">
        <v>208</v>
      </c>
      <c r="AT210" s="189" t="s">
        <v>203</v>
      </c>
      <c r="AU210" s="189" t="s">
        <v>82</v>
      </c>
      <c r="AY210" s="17" t="s">
        <v>201</v>
      </c>
      <c r="BE210" s="190">
        <f>IF(N210="základní",J210,0)</f>
        <v>0</v>
      </c>
      <c r="BF210" s="190">
        <f>IF(N210="snížená",J210,0)</f>
        <v>0</v>
      </c>
      <c r="BG210" s="190">
        <f>IF(N210="zákl. přenesená",J210,0)</f>
        <v>0</v>
      </c>
      <c r="BH210" s="190">
        <f>IF(N210="sníž. přenesená",J210,0)</f>
        <v>0</v>
      </c>
      <c r="BI210" s="190">
        <f>IF(N210="nulová",J210,0)</f>
        <v>0</v>
      </c>
      <c r="BJ210" s="17" t="s">
        <v>80</v>
      </c>
      <c r="BK210" s="190">
        <f>ROUND(I210*H210,2)</f>
        <v>0</v>
      </c>
      <c r="BL210" s="17" t="s">
        <v>208</v>
      </c>
      <c r="BM210" s="189" t="s">
        <v>1319</v>
      </c>
    </row>
    <row r="211" s="2" customFormat="1">
      <c r="A211" s="36"/>
      <c r="B211" s="37"/>
      <c r="C211" s="36"/>
      <c r="D211" s="191" t="s">
        <v>210</v>
      </c>
      <c r="E211" s="36"/>
      <c r="F211" s="192" t="s">
        <v>1320</v>
      </c>
      <c r="G211" s="36"/>
      <c r="H211" s="36"/>
      <c r="I211" s="193"/>
      <c r="J211" s="36"/>
      <c r="K211" s="36"/>
      <c r="L211" s="37"/>
      <c r="M211" s="194"/>
      <c r="N211" s="195"/>
      <c r="O211" s="75"/>
      <c r="P211" s="75"/>
      <c r="Q211" s="75"/>
      <c r="R211" s="75"/>
      <c r="S211" s="75"/>
      <c r="T211" s="7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7" t="s">
        <v>210</v>
      </c>
      <c r="AU211" s="17" t="s">
        <v>82</v>
      </c>
    </row>
    <row r="212" s="13" customFormat="1">
      <c r="A212" s="13"/>
      <c r="B212" s="196"/>
      <c r="C212" s="13"/>
      <c r="D212" s="191" t="s">
        <v>227</v>
      </c>
      <c r="E212" s="197" t="s">
        <v>1</v>
      </c>
      <c r="F212" s="198" t="s">
        <v>1321</v>
      </c>
      <c r="G212" s="13"/>
      <c r="H212" s="199">
        <v>4.5</v>
      </c>
      <c r="I212" s="200"/>
      <c r="J212" s="13"/>
      <c r="K212" s="13"/>
      <c r="L212" s="196"/>
      <c r="M212" s="201"/>
      <c r="N212" s="202"/>
      <c r="O212" s="202"/>
      <c r="P212" s="202"/>
      <c r="Q212" s="202"/>
      <c r="R212" s="202"/>
      <c r="S212" s="202"/>
      <c r="T212" s="20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97" t="s">
        <v>227</v>
      </c>
      <c r="AU212" s="197" t="s">
        <v>82</v>
      </c>
      <c r="AV212" s="13" t="s">
        <v>82</v>
      </c>
      <c r="AW212" s="13" t="s">
        <v>30</v>
      </c>
      <c r="AX212" s="13" t="s">
        <v>73</v>
      </c>
      <c r="AY212" s="197" t="s">
        <v>201</v>
      </c>
    </row>
    <row r="213" s="13" customFormat="1">
      <c r="A213" s="13"/>
      <c r="B213" s="196"/>
      <c r="C213" s="13"/>
      <c r="D213" s="191" t="s">
        <v>227</v>
      </c>
      <c r="E213" s="197" t="s">
        <v>1</v>
      </c>
      <c r="F213" s="198" t="s">
        <v>1322</v>
      </c>
      <c r="G213" s="13"/>
      <c r="H213" s="199">
        <v>1.815</v>
      </c>
      <c r="I213" s="200"/>
      <c r="J213" s="13"/>
      <c r="K213" s="13"/>
      <c r="L213" s="196"/>
      <c r="M213" s="201"/>
      <c r="N213" s="202"/>
      <c r="O213" s="202"/>
      <c r="P213" s="202"/>
      <c r="Q213" s="202"/>
      <c r="R213" s="202"/>
      <c r="S213" s="202"/>
      <c r="T213" s="20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197" t="s">
        <v>227</v>
      </c>
      <c r="AU213" s="197" t="s">
        <v>82</v>
      </c>
      <c r="AV213" s="13" t="s">
        <v>82</v>
      </c>
      <c r="AW213" s="13" t="s">
        <v>30</v>
      </c>
      <c r="AX213" s="13" t="s">
        <v>73</v>
      </c>
      <c r="AY213" s="197" t="s">
        <v>201</v>
      </c>
    </row>
    <row r="214" s="13" customFormat="1">
      <c r="A214" s="13"/>
      <c r="B214" s="196"/>
      <c r="C214" s="13"/>
      <c r="D214" s="191" t="s">
        <v>227</v>
      </c>
      <c r="E214" s="197" t="s">
        <v>1</v>
      </c>
      <c r="F214" s="198" t="s">
        <v>1323</v>
      </c>
      <c r="G214" s="13"/>
      <c r="H214" s="199">
        <v>0.57599999999999996</v>
      </c>
      <c r="I214" s="200"/>
      <c r="J214" s="13"/>
      <c r="K214" s="13"/>
      <c r="L214" s="196"/>
      <c r="M214" s="201"/>
      <c r="N214" s="202"/>
      <c r="O214" s="202"/>
      <c r="P214" s="202"/>
      <c r="Q214" s="202"/>
      <c r="R214" s="202"/>
      <c r="S214" s="202"/>
      <c r="T214" s="20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97" t="s">
        <v>227</v>
      </c>
      <c r="AU214" s="197" t="s">
        <v>82</v>
      </c>
      <c r="AV214" s="13" t="s">
        <v>82</v>
      </c>
      <c r="AW214" s="13" t="s">
        <v>30</v>
      </c>
      <c r="AX214" s="13" t="s">
        <v>73</v>
      </c>
      <c r="AY214" s="197" t="s">
        <v>201</v>
      </c>
    </row>
    <row r="215" s="14" customFormat="1">
      <c r="A215" s="14"/>
      <c r="B215" s="214"/>
      <c r="C215" s="14"/>
      <c r="D215" s="191" t="s">
        <v>227</v>
      </c>
      <c r="E215" s="215" t="s">
        <v>1</v>
      </c>
      <c r="F215" s="216" t="s">
        <v>280</v>
      </c>
      <c r="G215" s="14"/>
      <c r="H215" s="217">
        <v>6.8909999999999991</v>
      </c>
      <c r="I215" s="218"/>
      <c r="J215" s="14"/>
      <c r="K215" s="14"/>
      <c r="L215" s="214"/>
      <c r="M215" s="219"/>
      <c r="N215" s="220"/>
      <c r="O215" s="220"/>
      <c r="P215" s="220"/>
      <c r="Q215" s="220"/>
      <c r="R215" s="220"/>
      <c r="S215" s="220"/>
      <c r="T215" s="221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15" t="s">
        <v>227</v>
      </c>
      <c r="AU215" s="215" t="s">
        <v>82</v>
      </c>
      <c r="AV215" s="14" t="s">
        <v>208</v>
      </c>
      <c r="AW215" s="14" t="s">
        <v>30</v>
      </c>
      <c r="AX215" s="14" t="s">
        <v>80</v>
      </c>
      <c r="AY215" s="215" t="s">
        <v>201</v>
      </c>
    </row>
    <row r="216" s="12" customFormat="1" ht="22.8" customHeight="1">
      <c r="A216" s="12"/>
      <c r="B216" s="164"/>
      <c r="C216" s="12"/>
      <c r="D216" s="165" t="s">
        <v>72</v>
      </c>
      <c r="E216" s="175" t="s">
        <v>254</v>
      </c>
      <c r="F216" s="175" t="s">
        <v>415</v>
      </c>
      <c r="G216" s="12"/>
      <c r="H216" s="12"/>
      <c r="I216" s="167"/>
      <c r="J216" s="176">
        <f>BK216</f>
        <v>0</v>
      </c>
      <c r="K216" s="12"/>
      <c r="L216" s="164"/>
      <c r="M216" s="169"/>
      <c r="N216" s="170"/>
      <c r="O216" s="170"/>
      <c r="P216" s="171">
        <f>SUM(P217:P248)</f>
        <v>0</v>
      </c>
      <c r="Q216" s="170"/>
      <c r="R216" s="171">
        <f>SUM(R217:R248)</f>
        <v>51.762792015400002</v>
      </c>
      <c r="S216" s="170"/>
      <c r="T216" s="172">
        <f>SUM(T217:T248)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65" t="s">
        <v>80</v>
      </c>
      <c r="AT216" s="173" t="s">
        <v>72</v>
      </c>
      <c r="AU216" s="173" t="s">
        <v>80</v>
      </c>
      <c r="AY216" s="165" t="s">
        <v>201</v>
      </c>
      <c r="BK216" s="174">
        <f>SUM(BK217:BK248)</f>
        <v>0</v>
      </c>
    </row>
    <row r="217" s="2" customFormat="1" ht="16.5" customHeight="1">
      <c r="A217" s="36"/>
      <c r="B217" s="177"/>
      <c r="C217" s="178" t="s">
        <v>345</v>
      </c>
      <c r="D217" s="178" t="s">
        <v>203</v>
      </c>
      <c r="E217" s="179" t="s">
        <v>417</v>
      </c>
      <c r="F217" s="180" t="s">
        <v>418</v>
      </c>
      <c r="G217" s="181" t="s">
        <v>238</v>
      </c>
      <c r="H217" s="182">
        <v>5</v>
      </c>
      <c r="I217" s="183"/>
      <c r="J217" s="184">
        <f>ROUND(I217*H217,2)</f>
        <v>0</v>
      </c>
      <c r="K217" s="180" t="s">
        <v>207</v>
      </c>
      <c r="L217" s="37"/>
      <c r="M217" s="185" t="s">
        <v>1</v>
      </c>
      <c r="N217" s="186" t="s">
        <v>38</v>
      </c>
      <c r="O217" s="75"/>
      <c r="P217" s="187">
        <f>O217*H217</f>
        <v>0</v>
      </c>
      <c r="Q217" s="187">
        <v>0.00117</v>
      </c>
      <c r="R217" s="187">
        <f>Q217*H217</f>
        <v>0.0058500000000000002</v>
      </c>
      <c r="S217" s="187">
        <v>0</v>
      </c>
      <c r="T217" s="188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89" t="s">
        <v>208</v>
      </c>
      <c r="AT217" s="189" t="s">
        <v>203</v>
      </c>
      <c r="AU217" s="189" t="s">
        <v>82</v>
      </c>
      <c r="AY217" s="17" t="s">
        <v>201</v>
      </c>
      <c r="BE217" s="190">
        <f>IF(N217="základní",J217,0)</f>
        <v>0</v>
      </c>
      <c r="BF217" s="190">
        <f>IF(N217="snížená",J217,0)</f>
        <v>0</v>
      </c>
      <c r="BG217" s="190">
        <f>IF(N217="zákl. přenesená",J217,0)</f>
        <v>0</v>
      </c>
      <c r="BH217" s="190">
        <f>IF(N217="sníž. přenesená",J217,0)</f>
        <v>0</v>
      </c>
      <c r="BI217" s="190">
        <f>IF(N217="nulová",J217,0)</f>
        <v>0</v>
      </c>
      <c r="BJ217" s="17" t="s">
        <v>80</v>
      </c>
      <c r="BK217" s="190">
        <f>ROUND(I217*H217,2)</f>
        <v>0</v>
      </c>
      <c r="BL217" s="17" t="s">
        <v>208</v>
      </c>
      <c r="BM217" s="189" t="s">
        <v>1324</v>
      </c>
    </row>
    <row r="218" s="2" customFormat="1">
      <c r="A218" s="36"/>
      <c r="B218" s="37"/>
      <c r="C218" s="36"/>
      <c r="D218" s="191" t="s">
        <v>210</v>
      </c>
      <c r="E218" s="36"/>
      <c r="F218" s="192" t="s">
        <v>420</v>
      </c>
      <c r="G218" s="36"/>
      <c r="H218" s="36"/>
      <c r="I218" s="193"/>
      <c r="J218" s="36"/>
      <c r="K218" s="36"/>
      <c r="L218" s="37"/>
      <c r="M218" s="194"/>
      <c r="N218" s="195"/>
      <c r="O218" s="75"/>
      <c r="P218" s="75"/>
      <c r="Q218" s="75"/>
      <c r="R218" s="75"/>
      <c r="S218" s="75"/>
      <c r="T218" s="7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7" t="s">
        <v>210</v>
      </c>
      <c r="AU218" s="17" t="s">
        <v>82</v>
      </c>
    </row>
    <row r="219" s="13" customFormat="1">
      <c r="A219" s="13"/>
      <c r="B219" s="196"/>
      <c r="C219" s="13"/>
      <c r="D219" s="191" t="s">
        <v>227</v>
      </c>
      <c r="E219" s="197" t="s">
        <v>1</v>
      </c>
      <c r="F219" s="198" t="s">
        <v>1325</v>
      </c>
      <c r="G219" s="13"/>
      <c r="H219" s="199">
        <v>5</v>
      </c>
      <c r="I219" s="200"/>
      <c r="J219" s="13"/>
      <c r="K219" s="13"/>
      <c r="L219" s="196"/>
      <c r="M219" s="201"/>
      <c r="N219" s="202"/>
      <c r="O219" s="202"/>
      <c r="P219" s="202"/>
      <c r="Q219" s="202"/>
      <c r="R219" s="202"/>
      <c r="S219" s="202"/>
      <c r="T219" s="20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97" t="s">
        <v>227</v>
      </c>
      <c r="AU219" s="197" t="s">
        <v>82</v>
      </c>
      <c r="AV219" s="13" t="s">
        <v>82</v>
      </c>
      <c r="AW219" s="13" t="s">
        <v>30</v>
      </c>
      <c r="AX219" s="13" t="s">
        <v>80</v>
      </c>
      <c r="AY219" s="197" t="s">
        <v>201</v>
      </c>
    </row>
    <row r="220" s="2" customFormat="1" ht="16.5" customHeight="1">
      <c r="A220" s="36"/>
      <c r="B220" s="177"/>
      <c r="C220" s="178" t="s">
        <v>350</v>
      </c>
      <c r="D220" s="178" t="s">
        <v>203</v>
      </c>
      <c r="E220" s="179" t="s">
        <v>423</v>
      </c>
      <c r="F220" s="180" t="s">
        <v>424</v>
      </c>
      <c r="G220" s="181" t="s">
        <v>238</v>
      </c>
      <c r="H220" s="182">
        <v>5</v>
      </c>
      <c r="I220" s="183"/>
      <c r="J220" s="184">
        <f>ROUND(I220*H220,2)</f>
        <v>0</v>
      </c>
      <c r="K220" s="180" t="s">
        <v>207</v>
      </c>
      <c r="L220" s="37"/>
      <c r="M220" s="185" t="s">
        <v>1</v>
      </c>
      <c r="N220" s="186" t="s">
        <v>38</v>
      </c>
      <c r="O220" s="75"/>
      <c r="P220" s="187">
        <f>O220*H220</f>
        <v>0</v>
      </c>
      <c r="Q220" s="187">
        <v>0.00058049999999999996</v>
      </c>
      <c r="R220" s="187">
        <f>Q220*H220</f>
        <v>0.0029024999999999997</v>
      </c>
      <c r="S220" s="187">
        <v>0</v>
      </c>
      <c r="T220" s="188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89" t="s">
        <v>208</v>
      </c>
      <c r="AT220" s="189" t="s">
        <v>203</v>
      </c>
      <c r="AU220" s="189" t="s">
        <v>82</v>
      </c>
      <c r="AY220" s="17" t="s">
        <v>201</v>
      </c>
      <c r="BE220" s="190">
        <f>IF(N220="základní",J220,0)</f>
        <v>0</v>
      </c>
      <c r="BF220" s="190">
        <f>IF(N220="snížená",J220,0)</f>
        <v>0</v>
      </c>
      <c r="BG220" s="190">
        <f>IF(N220="zákl. přenesená",J220,0)</f>
        <v>0</v>
      </c>
      <c r="BH220" s="190">
        <f>IF(N220="sníž. přenesená",J220,0)</f>
        <v>0</v>
      </c>
      <c r="BI220" s="190">
        <f>IF(N220="nulová",J220,0)</f>
        <v>0</v>
      </c>
      <c r="BJ220" s="17" t="s">
        <v>80</v>
      </c>
      <c r="BK220" s="190">
        <f>ROUND(I220*H220,2)</f>
        <v>0</v>
      </c>
      <c r="BL220" s="17" t="s">
        <v>208</v>
      </c>
      <c r="BM220" s="189" t="s">
        <v>1326</v>
      </c>
    </row>
    <row r="221" s="2" customFormat="1">
      <c r="A221" s="36"/>
      <c r="B221" s="37"/>
      <c r="C221" s="36"/>
      <c r="D221" s="191" t="s">
        <v>210</v>
      </c>
      <c r="E221" s="36"/>
      <c r="F221" s="192" t="s">
        <v>426</v>
      </c>
      <c r="G221" s="36"/>
      <c r="H221" s="36"/>
      <c r="I221" s="193"/>
      <c r="J221" s="36"/>
      <c r="K221" s="36"/>
      <c r="L221" s="37"/>
      <c r="M221" s="194"/>
      <c r="N221" s="195"/>
      <c r="O221" s="75"/>
      <c r="P221" s="75"/>
      <c r="Q221" s="75"/>
      <c r="R221" s="75"/>
      <c r="S221" s="75"/>
      <c r="T221" s="7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7" t="s">
        <v>210</v>
      </c>
      <c r="AU221" s="17" t="s">
        <v>82</v>
      </c>
    </row>
    <row r="222" s="2" customFormat="1" ht="24.15" customHeight="1">
      <c r="A222" s="36"/>
      <c r="B222" s="177"/>
      <c r="C222" s="204" t="s">
        <v>356</v>
      </c>
      <c r="D222" s="204" t="s">
        <v>261</v>
      </c>
      <c r="E222" s="205" t="s">
        <v>428</v>
      </c>
      <c r="F222" s="206" t="s">
        <v>429</v>
      </c>
      <c r="G222" s="207" t="s">
        <v>264</v>
      </c>
      <c r="H222" s="208">
        <v>0.099000000000000005</v>
      </c>
      <c r="I222" s="209"/>
      <c r="J222" s="210">
        <f>ROUND(I222*H222,2)</f>
        <v>0</v>
      </c>
      <c r="K222" s="206" t="s">
        <v>207</v>
      </c>
      <c r="L222" s="211"/>
      <c r="M222" s="212" t="s">
        <v>1</v>
      </c>
      <c r="N222" s="213" t="s">
        <v>38</v>
      </c>
      <c r="O222" s="75"/>
      <c r="P222" s="187">
        <f>O222*H222</f>
        <v>0</v>
      </c>
      <c r="Q222" s="187">
        <v>1</v>
      </c>
      <c r="R222" s="187">
        <f>Q222*H222</f>
        <v>0.099000000000000005</v>
      </c>
      <c r="S222" s="187">
        <v>0</v>
      </c>
      <c r="T222" s="188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89" t="s">
        <v>248</v>
      </c>
      <c r="AT222" s="189" t="s">
        <v>261</v>
      </c>
      <c r="AU222" s="189" t="s">
        <v>82</v>
      </c>
      <c r="AY222" s="17" t="s">
        <v>201</v>
      </c>
      <c r="BE222" s="190">
        <f>IF(N222="základní",J222,0)</f>
        <v>0</v>
      </c>
      <c r="BF222" s="190">
        <f>IF(N222="snížená",J222,0)</f>
        <v>0</v>
      </c>
      <c r="BG222" s="190">
        <f>IF(N222="zákl. přenesená",J222,0)</f>
        <v>0</v>
      </c>
      <c r="BH222" s="190">
        <f>IF(N222="sníž. přenesená",J222,0)</f>
        <v>0</v>
      </c>
      <c r="BI222" s="190">
        <f>IF(N222="nulová",J222,0)</f>
        <v>0</v>
      </c>
      <c r="BJ222" s="17" t="s">
        <v>80</v>
      </c>
      <c r="BK222" s="190">
        <f>ROUND(I222*H222,2)</f>
        <v>0</v>
      </c>
      <c r="BL222" s="17" t="s">
        <v>208</v>
      </c>
      <c r="BM222" s="189" t="s">
        <v>1327</v>
      </c>
    </row>
    <row r="223" s="2" customFormat="1">
      <c r="A223" s="36"/>
      <c r="B223" s="37"/>
      <c r="C223" s="36"/>
      <c r="D223" s="191" t="s">
        <v>210</v>
      </c>
      <c r="E223" s="36"/>
      <c r="F223" s="192" t="s">
        <v>429</v>
      </c>
      <c r="G223" s="36"/>
      <c r="H223" s="36"/>
      <c r="I223" s="193"/>
      <c r="J223" s="36"/>
      <c r="K223" s="36"/>
      <c r="L223" s="37"/>
      <c r="M223" s="194"/>
      <c r="N223" s="195"/>
      <c r="O223" s="75"/>
      <c r="P223" s="75"/>
      <c r="Q223" s="75"/>
      <c r="R223" s="75"/>
      <c r="S223" s="75"/>
      <c r="T223" s="7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7" t="s">
        <v>210</v>
      </c>
      <c r="AU223" s="17" t="s">
        <v>82</v>
      </c>
    </row>
    <row r="224" s="13" customFormat="1">
      <c r="A224" s="13"/>
      <c r="B224" s="196"/>
      <c r="C224" s="13"/>
      <c r="D224" s="191" t="s">
        <v>227</v>
      </c>
      <c r="E224" s="197" t="s">
        <v>1</v>
      </c>
      <c r="F224" s="198" t="s">
        <v>1328</v>
      </c>
      <c r="G224" s="13"/>
      <c r="H224" s="199">
        <v>0.099000000000000005</v>
      </c>
      <c r="I224" s="200"/>
      <c r="J224" s="13"/>
      <c r="K224" s="13"/>
      <c r="L224" s="196"/>
      <c r="M224" s="201"/>
      <c r="N224" s="202"/>
      <c r="O224" s="202"/>
      <c r="P224" s="202"/>
      <c r="Q224" s="202"/>
      <c r="R224" s="202"/>
      <c r="S224" s="202"/>
      <c r="T224" s="20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97" t="s">
        <v>227</v>
      </c>
      <c r="AU224" s="197" t="s">
        <v>82</v>
      </c>
      <c r="AV224" s="13" t="s">
        <v>82</v>
      </c>
      <c r="AW224" s="13" t="s">
        <v>30</v>
      </c>
      <c r="AX224" s="13" t="s">
        <v>80</v>
      </c>
      <c r="AY224" s="197" t="s">
        <v>201</v>
      </c>
    </row>
    <row r="225" s="2" customFormat="1" ht="24.15" customHeight="1">
      <c r="A225" s="36"/>
      <c r="B225" s="177"/>
      <c r="C225" s="204" t="s">
        <v>361</v>
      </c>
      <c r="D225" s="204" t="s">
        <v>261</v>
      </c>
      <c r="E225" s="205" t="s">
        <v>433</v>
      </c>
      <c r="F225" s="206" t="s">
        <v>434</v>
      </c>
      <c r="G225" s="207" t="s">
        <v>264</v>
      </c>
      <c r="H225" s="208">
        <v>0.053999999999999999</v>
      </c>
      <c r="I225" s="209"/>
      <c r="J225" s="210">
        <f>ROUND(I225*H225,2)</f>
        <v>0</v>
      </c>
      <c r="K225" s="206" t="s">
        <v>207</v>
      </c>
      <c r="L225" s="211"/>
      <c r="M225" s="212" t="s">
        <v>1</v>
      </c>
      <c r="N225" s="213" t="s">
        <v>38</v>
      </c>
      <c r="O225" s="75"/>
      <c r="P225" s="187">
        <f>O225*H225</f>
        <v>0</v>
      </c>
      <c r="Q225" s="187">
        <v>1</v>
      </c>
      <c r="R225" s="187">
        <f>Q225*H225</f>
        <v>0.053999999999999999</v>
      </c>
      <c r="S225" s="187">
        <v>0</v>
      </c>
      <c r="T225" s="188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89" t="s">
        <v>248</v>
      </c>
      <c r="AT225" s="189" t="s">
        <v>261</v>
      </c>
      <c r="AU225" s="189" t="s">
        <v>82</v>
      </c>
      <c r="AY225" s="17" t="s">
        <v>201</v>
      </c>
      <c r="BE225" s="190">
        <f>IF(N225="základní",J225,0)</f>
        <v>0</v>
      </c>
      <c r="BF225" s="190">
        <f>IF(N225="snížená",J225,0)</f>
        <v>0</v>
      </c>
      <c r="BG225" s="190">
        <f>IF(N225="zákl. přenesená",J225,0)</f>
        <v>0</v>
      </c>
      <c r="BH225" s="190">
        <f>IF(N225="sníž. přenesená",J225,0)</f>
        <v>0</v>
      </c>
      <c r="BI225" s="190">
        <f>IF(N225="nulová",J225,0)</f>
        <v>0</v>
      </c>
      <c r="BJ225" s="17" t="s">
        <v>80</v>
      </c>
      <c r="BK225" s="190">
        <f>ROUND(I225*H225,2)</f>
        <v>0</v>
      </c>
      <c r="BL225" s="17" t="s">
        <v>208</v>
      </c>
      <c r="BM225" s="189" t="s">
        <v>1329</v>
      </c>
    </row>
    <row r="226" s="2" customFormat="1">
      <c r="A226" s="36"/>
      <c r="B226" s="37"/>
      <c r="C226" s="36"/>
      <c r="D226" s="191" t="s">
        <v>210</v>
      </c>
      <c r="E226" s="36"/>
      <c r="F226" s="192" t="s">
        <v>434</v>
      </c>
      <c r="G226" s="36"/>
      <c r="H226" s="36"/>
      <c r="I226" s="193"/>
      <c r="J226" s="36"/>
      <c r="K226" s="36"/>
      <c r="L226" s="37"/>
      <c r="M226" s="194"/>
      <c r="N226" s="195"/>
      <c r="O226" s="75"/>
      <c r="P226" s="75"/>
      <c r="Q226" s="75"/>
      <c r="R226" s="75"/>
      <c r="S226" s="75"/>
      <c r="T226" s="7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7" t="s">
        <v>210</v>
      </c>
      <c r="AU226" s="17" t="s">
        <v>82</v>
      </c>
    </row>
    <row r="227" s="13" customFormat="1">
      <c r="A227" s="13"/>
      <c r="B227" s="196"/>
      <c r="C227" s="13"/>
      <c r="D227" s="191" t="s">
        <v>227</v>
      </c>
      <c r="E227" s="197" t="s">
        <v>1</v>
      </c>
      <c r="F227" s="198" t="s">
        <v>1330</v>
      </c>
      <c r="G227" s="13"/>
      <c r="H227" s="199">
        <v>0.053999999999999999</v>
      </c>
      <c r="I227" s="200"/>
      <c r="J227" s="13"/>
      <c r="K227" s="13"/>
      <c r="L227" s="196"/>
      <c r="M227" s="201"/>
      <c r="N227" s="202"/>
      <c r="O227" s="202"/>
      <c r="P227" s="202"/>
      <c r="Q227" s="202"/>
      <c r="R227" s="202"/>
      <c r="S227" s="202"/>
      <c r="T227" s="20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197" t="s">
        <v>227</v>
      </c>
      <c r="AU227" s="197" t="s">
        <v>82</v>
      </c>
      <c r="AV227" s="13" t="s">
        <v>82</v>
      </c>
      <c r="AW227" s="13" t="s">
        <v>30</v>
      </c>
      <c r="AX227" s="13" t="s">
        <v>80</v>
      </c>
      <c r="AY227" s="197" t="s">
        <v>201</v>
      </c>
    </row>
    <row r="228" s="2" customFormat="1" ht="21.75" customHeight="1">
      <c r="A228" s="36"/>
      <c r="B228" s="177"/>
      <c r="C228" s="204" t="s">
        <v>369</v>
      </c>
      <c r="D228" s="204" t="s">
        <v>261</v>
      </c>
      <c r="E228" s="205" t="s">
        <v>438</v>
      </c>
      <c r="F228" s="206" t="s">
        <v>439</v>
      </c>
      <c r="G228" s="207" t="s">
        <v>264</v>
      </c>
      <c r="H228" s="208">
        <v>0.024</v>
      </c>
      <c r="I228" s="209"/>
      <c r="J228" s="210">
        <f>ROUND(I228*H228,2)</f>
        <v>0</v>
      </c>
      <c r="K228" s="206" t="s">
        <v>207</v>
      </c>
      <c r="L228" s="211"/>
      <c r="M228" s="212" t="s">
        <v>1</v>
      </c>
      <c r="N228" s="213" t="s">
        <v>38</v>
      </c>
      <c r="O228" s="75"/>
      <c r="P228" s="187">
        <f>O228*H228</f>
        <v>0</v>
      </c>
      <c r="Q228" s="187">
        <v>1</v>
      </c>
      <c r="R228" s="187">
        <f>Q228*H228</f>
        <v>0.024</v>
      </c>
      <c r="S228" s="187">
        <v>0</v>
      </c>
      <c r="T228" s="188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89" t="s">
        <v>248</v>
      </c>
      <c r="AT228" s="189" t="s">
        <v>261</v>
      </c>
      <c r="AU228" s="189" t="s">
        <v>82</v>
      </c>
      <c r="AY228" s="17" t="s">
        <v>201</v>
      </c>
      <c r="BE228" s="190">
        <f>IF(N228="základní",J228,0)</f>
        <v>0</v>
      </c>
      <c r="BF228" s="190">
        <f>IF(N228="snížená",J228,0)</f>
        <v>0</v>
      </c>
      <c r="BG228" s="190">
        <f>IF(N228="zákl. přenesená",J228,0)</f>
        <v>0</v>
      </c>
      <c r="BH228" s="190">
        <f>IF(N228="sníž. přenesená",J228,0)</f>
        <v>0</v>
      </c>
      <c r="BI228" s="190">
        <f>IF(N228="nulová",J228,0)</f>
        <v>0</v>
      </c>
      <c r="BJ228" s="17" t="s">
        <v>80</v>
      </c>
      <c r="BK228" s="190">
        <f>ROUND(I228*H228,2)</f>
        <v>0</v>
      </c>
      <c r="BL228" s="17" t="s">
        <v>208</v>
      </c>
      <c r="BM228" s="189" t="s">
        <v>1331</v>
      </c>
    </row>
    <row r="229" s="2" customFormat="1">
      <c r="A229" s="36"/>
      <c r="B229" s="37"/>
      <c r="C229" s="36"/>
      <c r="D229" s="191" t="s">
        <v>210</v>
      </c>
      <c r="E229" s="36"/>
      <c r="F229" s="192" t="s">
        <v>439</v>
      </c>
      <c r="G229" s="36"/>
      <c r="H229" s="36"/>
      <c r="I229" s="193"/>
      <c r="J229" s="36"/>
      <c r="K229" s="36"/>
      <c r="L229" s="37"/>
      <c r="M229" s="194"/>
      <c r="N229" s="195"/>
      <c r="O229" s="75"/>
      <c r="P229" s="75"/>
      <c r="Q229" s="75"/>
      <c r="R229" s="75"/>
      <c r="S229" s="75"/>
      <c r="T229" s="7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7" t="s">
        <v>210</v>
      </c>
      <c r="AU229" s="17" t="s">
        <v>82</v>
      </c>
    </row>
    <row r="230" s="2" customFormat="1">
      <c r="A230" s="36"/>
      <c r="B230" s="37"/>
      <c r="C230" s="36"/>
      <c r="D230" s="191" t="s">
        <v>441</v>
      </c>
      <c r="E230" s="36"/>
      <c r="F230" s="222" t="s">
        <v>442</v>
      </c>
      <c r="G230" s="36"/>
      <c r="H230" s="36"/>
      <c r="I230" s="193"/>
      <c r="J230" s="36"/>
      <c r="K230" s="36"/>
      <c r="L230" s="37"/>
      <c r="M230" s="194"/>
      <c r="N230" s="195"/>
      <c r="O230" s="75"/>
      <c r="P230" s="75"/>
      <c r="Q230" s="75"/>
      <c r="R230" s="75"/>
      <c r="S230" s="75"/>
      <c r="T230" s="7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7" t="s">
        <v>441</v>
      </c>
      <c r="AU230" s="17" t="s">
        <v>82</v>
      </c>
    </row>
    <row r="231" s="13" customFormat="1">
      <c r="A231" s="13"/>
      <c r="B231" s="196"/>
      <c r="C231" s="13"/>
      <c r="D231" s="191" t="s">
        <v>227</v>
      </c>
      <c r="E231" s="197" t="s">
        <v>1</v>
      </c>
      <c r="F231" s="198" t="s">
        <v>1332</v>
      </c>
      <c r="G231" s="13"/>
      <c r="H231" s="199">
        <v>0.024</v>
      </c>
      <c r="I231" s="200"/>
      <c r="J231" s="13"/>
      <c r="K231" s="13"/>
      <c r="L231" s="196"/>
      <c r="M231" s="201"/>
      <c r="N231" s="202"/>
      <c r="O231" s="202"/>
      <c r="P231" s="202"/>
      <c r="Q231" s="202"/>
      <c r="R231" s="202"/>
      <c r="S231" s="202"/>
      <c r="T231" s="20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197" t="s">
        <v>227</v>
      </c>
      <c r="AU231" s="197" t="s">
        <v>82</v>
      </c>
      <c r="AV231" s="13" t="s">
        <v>82</v>
      </c>
      <c r="AW231" s="13" t="s">
        <v>30</v>
      </c>
      <c r="AX231" s="13" t="s">
        <v>80</v>
      </c>
      <c r="AY231" s="197" t="s">
        <v>201</v>
      </c>
    </row>
    <row r="232" s="2" customFormat="1" ht="24.15" customHeight="1">
      <c r="A232" s="36"/>
      <c r="B232" s="177"/>
      <c r="C232" s="178" t="s">
        <v>376</v>
      </c>
      <c r="D232" s="178" t="s">
        <v>203</v>
      </c>
      <c r="E232" s="179" t="s">
        <v>445</v>
      </c>
      <c r="F232" s="180" t="s">
        <v>446</v>
      </c>
      <c r="G232" s="181" t="s">
        <v>206</v>
      </c>
      <c r="H232" s="182">
        <v>0.33800000000000002</v>
      </c>
      <c r="I232" s="183"/>
      <c r="J232" s="184">
        <f>ROUND(I232*H232,2)</f>
        <v>0</v>
      </c>
      <c r="K232" s="180" t="s">
        <v>207</v>
      </c>
      <c r="L232" s="37"/>
      <c r="M232" s="185" t="s">
        <v>1</v>
      </c>
      <c r="N232" s="186" t="s">
        <v>38</v>
      </c>
      <c r="O232" s="75"/>
      <c r="P232" s="187">
        <f>O232*H232</f>
        <v>0</v>
      </c>
      <c r="Q232" s="187">
        <v>0.0145328</v>
      </c>
      <c r="R232" s="187">
        <f>Q232*H232</f>
        <v>0.0049120864000000005</v>
      </c>
      <c r="S232" s="187">
        <v>0</v>
      </c>
      <c r="T232" s="188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89" t="s">
        <v>208</v>
      </c>
      <c r="AT232" s="189" t="s">
        <v>203</v>
      </c>
      <c r="AU232" s="189" t="s">
        <v>82</v>
      </c>
      <c r="AY232" s="17" t="s">
        <v>201</v>
      </c>
      <c r="BE232" s="190">
        <f>IF(N232="základní",J232,0)</f>
        <v>0</v>
      </c>
      <c r="BF232" s="190">
        <f>IF(N232="snížená",J232,0)</f>
        <v>0</v>
      </c>
      <c r="BG232" s="190">
        <f>IF(N232="zákl. přenesená",J232,0)</f>
        <v>0</v>
      </c>
      <c r="BH232" s="190">
        <f>IF(N232="sníž. přenesená",J232,0)</f>
        <v>0</v>
      </c>
      <c r="BI232" s="190">
        <f>IF(N232="nulová",J232,0)</f>
        <v>0</v>
      </c>
      <c r="BJ232" s="17" t="s">
        <v>80</v>
      </c>
      <c r="BK232" s="190">
        <f>ROUND(I232*H232,2)</f>
        <v>0</v>
      </c>
      <c r="BL232" s="17" t="s">
        <v>208</v>
      </c>
      <c r="BM232" s="189" t="s">
        <v>1333</v>
      </c>
    </row>
    <row r="233" s="2" customFormat="1">
      <c r="A233" s="36"/>
      <c r="B233" s="37"/>
      <c r="C233" s="36"/>
      <c r="D233" s="191" t="s">
        <v>210</v>
      </c>
      <c r="E233" s="36"/>
      <c r="F233" s="192" t="s">
        <v>448</v>
      </c>
      <c r="G233" s="36"/>
      <c r="H233" s="36"/>
      <c r="I233" s="193"/>
      <c r="J233" s="36"/>
      <c r="K233" s="36"/>
      <c r="L233" s="37"/>
      <c r="M233" s="194"/>
      <c r="N233" s="195"/>
      <c r="O233" s="75"/>
      <c r="P233" s="75"/>
      <c r="Q233" s="75"/>
      <c r="R233" s="75"/>
      <c r="S233" s="75"/>
      <c r="T233" s="7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7" t="s">
        <v>210</v>
      </c>
      <c r="AU233" s="17" t="s">
        <v>82</v>
      </c>
    </row>
    <row r="234" s="2" customFormat="1">
      <c r="A234" s="36"/>
      <c r="B234" s="37"/>
      <c r="C234" s="36"/>
      <c r="D234" s="191" t="s">
        <v>441</v>
      </c>
      <c r="E234" s="36"/>
      <c r="F234" s="222" t="s">
        <v>449</v>
      </c>
      <c r="G234" s="36"/>
      <c r="H234" s="36"/>
      <c r="I234" s="193"/>
      <c r="J234" s="36"/>
      <c r="K234" s="36"/>
      <c r="L234" s="37"/>
      <c r="M234" s="194"/>
      <c r="N234" s="195"/>
      <c r="O234" s="75"/>
      <c r="P234" s="75"/>
      <c r="Q234" s="75"/>
      <c r="R234" s="75"/>
      <c r="S234" s="75"/>
      <c r="T234" s="7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7" t="s">
        <v>441</v>
      </c>
      <c r="AU234" s="17" t="s">
        <v>82</v>
      </c>
    </row>
    <row r="235" s="13" customFormat="1">
      <c r="A235" s="13"/>
      <c r="B235" s="196"/>
      <c r="C235" s="13"/>
      <c r="D235" s="191" t="s">
        <v>227</v>
      </c>
      <c r="E235" s="197" t="s">
        <v>1</v>
      </c>
      <c r="F235" s="198" t="s">
        <v>1334</v>
      </c>
      <c r="G235" s="13"/>
      <c r="H235" s="199">
        <v>0.33800000000000002</v>
      </c>
      <c r="I235" s="200"/>
      <c r="J235" s="13"/>
      <c r="K235" s="13"/>
      <c r="L235" s="196"/>
      <c r="M235" s="201"/>
      <c r="N235" s="202"/>
      <c r="O235" s="202"/>
      <c r="P235" s="202"/>
      <c r="Q235" s="202"/>
      <c r="R235" s="202"/>
      <c r="S235" s="202"/>
      <c r="T235" s="20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97" t="s">
        <v>227</v>
      </c>
      <c r="AU235" s="197" t="s">
        <v>82</v>
      </c>
      <c r="AV235" s="13" t="s">
        <v>82</v>
      </c>
      <c r="AW235" s="13" t="s">
        <v>30</v>
      </c>
      <c r="AX235" s="13" t="s">
        <v>80</v>
      </c>
      <c r="AY235" s="197" t="s">
        <v>201</v>
      </c>
    </row>
    <row r="236" s="2" customFormat="1" ht="24.15" customHeight="1">
      <c r="A236" s="36"/>
      <c r="B236" s="177"/>
      <c r="C236" s="178" t="s">
        <v>384</v>
      </c>
      <c r="D236" s="178" t="s">
        <v>203</v>
      </c>
      <c r="E236" s="179" t="s">
        <v>452</v>
      </c>
      <c r="F236" s="180" t="s">
        <v>453</v>
      </c>
      <c r="G236" s="181" t="s">
        <v>206</v>
      </c>
      <c r="H236" s="182">
        <v>0.33800000000000002</v>
      </c>
      <c r="I236" s="183"/>
      <c r="J236" s="184">
        <f>ROUND(I236*H236,2)</f>
        <v>0</v>
      </c>
      <c r="K236" s="180" t="s">
        <v>207</v>
      </c>
      <c r="L236" s="37"/>
      <c r="M236" s="185" t="s">
        <v>1</v>
      </c>
      <c r="N236" s="186" t="s">
        <v>38</v>
      </c>
      <c r="O236" s="75"/>
      <c r="P236" s="187">
        <f>O236*H236</f>
        <v>0</v>
      </c>
      <c r="Q236" s="187">
        <v>0.015138</v>
      </c>
      <c r="R236" s="187">
        <f>Q236*H236</f>
        <v>0.0051166440000000001</v>
      </c>
      <c r="S236" s="187">
        <v>0</v>
      </c>
      <c r="T236" s="188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89" t="s">
        <v>208</v>
      </c>
      <c r="AT236" s="189" t="s">
        <v>203</v>
      </c>
      <c r="AU236" s="189" t="s">
        <v>82</v>
      </c>
      <c r="AY236" s="17" t="s">
        <v>201</v>
      </c>
      <c r="BE236" s="190">
        <f>IF(N236="základní",J236,0)</f>
        <v>0</v>
      </c>
      <c r="BF236" s="190">
        <f>IF(N236="snížená",J236,0)</f>
        <v>0</v>
      </c>
      <c r="BG236" s="190">
        <f>IF(N236="zákl. přenesená",J236,0)</f>
        <v>0</v>
      </c>
      <c r="BH236" s="190">
        <f>IF(N236="sníž. přenesená",J236,0)</f>
        <v>0</v>
      </c>
      <c r="BI236" s="190">
        <f>IF(N236="nulová",J236,0)</f>
        <v>0</v>
      </c>
      <c r="BJ236" s="17" t="s">
        <v>80</v>
      </c>
      <c r="BK236" s="190">
        <f>ROUND(I236*H236,2)</f>
        <v>0</v>
      </c>
      <c r="BL236" s="17" t="s">
        <v>208</v>
      </c>
      <c r="BM236" s="189" t="s">
        <v>1335</v>
      </c>
    </row>
    <row r="237" s="2" customFormat="1">
      <c r="A237" s="36"/>
      <c r="B237" s="37"/>
      <c r="C237" s="36"/>
      <c r="D237" s="191" t="s">
        <v>210</v>
      </c>
      <c r="E237" s="36"/>
      <c r="F237" s="192" t="s">
        <v>455</v>
      </c>
      <c r="G237" s="36"/>
      <c r="H237" s="36"/>
      <c r="I237" s="193"/>
      <c r="J237" s="36"/>
      <c r="K237" s="36"/>
      <c r="L237" s="37"/>
      <c r="M237" s="194"/>
      <c r="N237" s="195"/>
      <c r="O237" s="75"/>
      <c r="P237" s="75"/>
      <c r="Q237" s="75"/>
      <c r="R237" s="75"/>
      <c r="S237" s="75"/>
      <c r="T237" s="7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7" t="s">
        <v>210</v>
      </c>
      <c r="AU237" s="17" t="s">
        <v>82</v>
      </c>
    </row>
    <row r="238" s="2" customFormat="1">
      <c r="A238" s="36"/>
      <c r="B238" s="37"/>
      <c r="C238" s="36"/>
      <c r="D238" s="191" t="s">
        <v>441</v>
      </c>
      <c r="E238" s="36"/>
      <c r="F238" s="222" t="s">
        <v>449</v>
      </c>
      <c r="G238" s="36"/>
      <c r="H238" s="36"/>
      <c r="I238" s="193"/>
      <c r="J238" s="36"/>
      <c r="K238" s="36"/>
      <c r="L238" s="37"/>
      <c r="M238" s="194"/>
      <c r="N238" s="195"/>
      <c r="O238" s="75"/>
      <c r="P238" s="75"/>
      <c r="Q238" s="75"/>
      <c r="R238" s="75"/>
      <c r="S238" s="75"/>
      <c r="T238" s="7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7" t="s">
        <v>441</v>
      </c>
      <c r="AU238" s="17" t="s">
        <v>82</v>
      </c>
    </row>
    <row r="239" s="2" customFormat="1" ht="24.15" customHeight="1">
      <c r="A239" s="36"/>
      <c r="B239" s="177"/>
      <c r="C239" s="178" t="s">
        <v>390</v>
      </c>
      <c r="D239" s="178" t="s">
        <v>203</v>
      </c>
      <c r="E239" s="179" t="s">
        <v>1336</v>
      </c>
      <c r="F239" s="180" t="s">
        <v>1337</v>
      </c>
      <c r="G239" s="181" t="s">
        <v>238</v>
      </c>
      <c r="H239" s="182">
        <v>10.75</v>
      </c>
      <c r="I239" s="183"/>
      <c r="J239" s="184">
        <f>ROUND(I239*H239,2)</f>
        <v>0</v>
      </c>
      <c r="K239" s="180" t="s">
        <v>207</v>
      </c>
      <c r="L239" s="37"/>
      <c r="M239" s="185" t="s">
        <v>1</v>
      </c>
      <c r="N239" s="186" t="s">
        <v>38</v>
      </c>
      <c r="O239" s="75"/>
      <c r="P239" s="187">
        <f>O239*H239</f>
        <v>0</v>
      </c>
      <c r="Q239" s="187">
        <v>2.9413279800000001</v>
      </c>
      <c r="R239" s="187">
        <f>Q239*H239</f>
        <v>31.619275784999999</v>
      </c>
      <c r="S239" s="187">
        <v>0</v>
      </c>
      <c r="T239" s="188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89" t="s">
        <v>208</v>
      </c>
      <c r="AT239" s="189" t="s">
        <v>203</v>
      </c>
      <c r="AU239" s="189" t="s">
        <v>82</v>
      </c>
      <c r="AY239" s="17" t="s">
        <v>201</v>
      </c>
      <c r="BE239" s="190">
        <f>IF(N239="základní",J239,0)</f>
        <v>0</v>
      </c>
      <c r="BF239" s="190">
        <f>IF(N239="snížená",J239,0)</f>
        <v>0</v>
      </c>
      <c r="BG239" s="190">
        <f>IF(N239="zákl. přenesená",J239,0)</f>
        <v>0</v>
      </c>
      <c r="BH239" s="190">
        <f>IF(N239="sníž. přenesená",J239,0)</f>
        <v>0</v>
      </c>
      <c r="BI239" s="190">
        <f>IF(N239="nulová",J239,0)</f>
        <v>0</v>
      </c>
      <c r="BJ239" s="17" t="s">
        <v>80</v>
      </c>
      <c r="BK239" s="190">
        <f>ROUND(I239*H239,2)</f>
        <v>0</v>
      </c>
      <c r="BL239" s="17" t="s">
        <v>208</v>
      </c>
      <c r="BM239" s="189" t="s">
        <v>1338</v>
      </c>
    </row>
    <row r="240" s="2" customFormat="1">
      <c r="A240" s="36"/>
      <c r="B240" s="37"/>
      <c r="C240" s="36"/>
      <c r="D240" s="191" t="s">
        <v>210</v>
      </c>
      <c r="E240" s="36"/>
      <c r="F240" s="192" t="s">
        <v>1339</v>
      </c>
      <c r="G240" s="36"/>
      <c r="H240" s="36"/>
      <c r="I240" s="193"/>
      <c r="J240" s="36"/>
      <c r="K240" s="36"/>
      <c r="L240" s="37"/>
      <c r="M240" s="194"/>
      <c r="N240" s="195"/>
      <c r="O240" s="75"/>
      <c r="P240" s="75"/>
      <c r="Q240" s="75"/>
      <c r="R240" s="75"/>
      <c r="S240" s="75"/>
      <c r="T240" s="7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7" t="s">
        <v>210</v>
      </c>
      <c r="AU240" s="17" t="s">
        <v>82</v>
      </c>
    </row>
    <row r="241" s="2" customFormat="1" ht="24.15" customHeight="1">
      <c r="A241" s="36"/>
      <c r="B241" s="177"/>
      <c r="C241" s="204" t="s">
        <v>396</v>
      </c>
      <c r="D241" s="204" t="s">
        <v>261</v>
      </c>
      <c r="E241" s="205" t="s">
        <v>1340</v>
      </c>
      <c r="F241" s="206" t="s">
        <v>1341</v>
      </c>
      <c r="G241" s="207" t="s">
        <v>238</v>
      </c>
      <c r="H241" s="208">
        <v>2.75</v>
      </c>
      <c r="I241" s="209"/>
      <c r="J241" s="210">
        <f>ROUND(I241*H241,2)</f>
        <v>0</v>
      </c>
      <c r="K241" s="206" t="s">
        <v>207</v>
      </c>
      <c r="L241" s="211"/>
      <c r="M241" s="212" t="s">
        <v>1</v>
      </c>
      <c r="N241" s="213" t="s">
        <v>38</v>
      </c>
      <c r="O241" s="75"/>
      <c r="P241" s="187">
        <f>O241*H241</f>
        <v>0</v>
      </c>
      <c r="Q241" s="187">
        <v>1.855</v>
      </c>
      <c r="R241" s="187">
        <f>Q241*H241</f>
        <v>5.1012500000000003</v>
      </c>
      <c r="S241" s="187">
        <v>0</v>
      </c>
      <c r="T241" s="188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89" t="s">
        <v>248</v>
      </c>
      <c r="AT241" s="189" t="s">
        <v>261</v>
      </c>
      <c r="AU241" s="189" t="s">
        <v>82</v>
      </c>
      <c r="AY241" s="17" t="s">
        <v>201</v>
      </c>
      <c r="BE241" s="190">
        <f>IF(N241="základní",J241,0)</f>
        <v>0</v>
      </c>
      <c r="BF241" s="190">
        <f>IF(N241="snížená",J241,0)</f>
        <v>0</v>
      </c>
      <c r="BG241" s="190">
        <f>IF(N241="zákl. přenesená",J241,0)</f>
        <v>0</v>
      </c>
      <c r="BH241" s="190">
        <f>IF(N241="sníž. přenesená",J241,0)</f>
        <v>0</v>
      </c>
      <c r="BI241" s="190">
        <f>IF(N241="nulová",J241,0)</f>
        <v>0</v>
      </c>
      <c r="BJ241" s="17" t="s">
        <v>80</v>
      </c>
      <c r="BK241" s="190">
        <f>ROUND(I241*H241,2)</f>
        <v>0</v>
      </c>
      <c r="BL241" s="17" t="s">
        <v>208</v>
      </c>
      <c r="BM241" s="189" t="s">
        <v>1342</v>
      </c>
    </row>
    <row r="242" s="2" customFormat="1">
      <c r="A242" s="36"/>
      <c r="B242" s="37"/>
      <c r="C242" s="36"/>
      <c r="D242" s="191" t="s">
        <v>210</v>
      </c>
      <c r="E242" s="36"/>
      <c r="F242" s="192" t="s">
        <v>1341</v>
      </c>
      <c r="G242" s="36"/>
      <c r="H242" s="36"/>
      <c r="I242" s="193"/>
      <c r="J242" s="36"/>
      <c r="K242" s="36"/>
      <c r="L242" s="37"/>
      <c r="M242" s="194"/>
      <c r="N242" s="195"/>
      <c r="O242" s="75"/>
      <c r="P242" s="75"/>
      <c r="Q242" s="75"/>
      <c r="R242" s="75"/>
      <c r="S242" s="75"/>
      <c r="T242" s="7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7" t="s">
        <v>210</v>
      </c>
      <c r="AU242" s="17" t="s">
        <v>82</v>
      </c>
    </row>
    <row r="243" s="13" customFormat="1">
      <c r="A243" s="13"/>
      <c r="B243" s="196"/>
      <c r="C243" s="13"/>
      <c r="D243" s="191" t="s">
        <v>227</v>
      </c>
      <c r="E243" s="197" t="s">
        <v>1</v>
      </c>
      <c r="F243" s="198" t="s">
        <v>1343</v>
      </c>
      <c r="G243" s="13"/>
      <c r="H243" s="199">
        <v>2.75</v>
      </c>
      <c r="I243" s="200"/>
      <c r="J243" s="13"/>
      <c r="K243" s="13"/>
      <c r="L243" s="196"/>
      <c r="M243" s="201"/>
      <c r="N243" s="202"/>
      <c r="O243" s="202"/>
      <c r="P243" s="202"/>
      <c r="Q243" s="202"/>
      <c r="R243" s="202"/>
      <c r="S243" s="202"/>
      <c r="T243" s="20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97" t="s">
        <v>227</v>
      </c>
      <c r="AU243" s="197" t="s">
        <v>82</v>
      </c>
      <c r="AV243" s="13" t="s">
        <v>82</v>
      </c>
      <c r="AW243" s="13" t="s">
        <v>30</v>
      </c>
      <c r="AX243" s="13" t="s">
        <v>80</v>
      </c>
      <c r="AY243" s="197" t="s">
        <v>201</v>
      </c>
    </row>
    <row r="244" s="2" customFormat="1" ht="16.5" customHeight="1">
      <c r="A244" s="36"/>
      <c r="B244" s="177"/>
      <c r="C244" s="204" t="s">
        <v>405</v>
      </c>
      <c r="D244" s="204" t="s">
        <v>261</v>
      </c>
      <c r="E244" s="205" t="s">
        <v>1344</v>
      </c>
      <c r="F244" s="206" t="s">
        <v>1345</v>
      </c>
      <c r="G244" s="207" t="s">
        <v>238</v>
      </c>
      <c r="H244" s="208">
        <v>8</v>
      </c>
      <c r="I244" s="209"/>
      <c r="J244" s="210">
        <f>ROUND(I244*H244,2)</f>
        <v>0</v>
      </c>
      <c r="K244" s="206" t="s">
        <v>207</v>
      </c>
      <c r="L244" s="211"/>
      <c r="M244" s="212" t="s">
        <v>1</v>
      </c>
      <c r="N244" s="213" t="s">
        <v>38</v>
      </c>
      <c r="O244" s="75"/>
      <c r="P244" s="187">
        <f>O244*H244</f>
        <v>0</v>
      </c>
      <c r="Q244" s="187">
        <v>1.855</v>
      </c>
      <c r="R244" s="187">
        <f>Q244*H244</f>
        <v>14.84</v>
      </c>
      <c r="S244" s="187">
        <v>0</v>
      </c>
      <c r="T244" s="188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89" t="s">
        <v>248</v>
      </c>
      <c r="AT244" s="189" t="s">
        <v>261</v>
      </c>
      <c r="AU244" s="189" t="s">
        <v>82</v>
      </c>
      <c r="AY244" s="17" t="s">
        <v>201</v>
      </c>
      <c r="BE244" s="190">
        <f>IF(N244="základní",J244,0)</f>
        <v>0</v>
      </c>
      <c r="BF244" s="190">
        <f>IF(N244="snížená",J244,0)</f>
        <v>0</v>
      </c>
      <c r="BG244" s="190">
        <f>IF(N244="zákl. přenesená",J244,0)</f>
        <v>0</v>
      </c>
      <c r="BH244" s="190">
        <f>IF(N244="sníž. přenesená",J244,0)</f>
        <v>0</v>
      </c>
      <c r="BI244" s="190">
        <f>IF(N244="nulová",J244,0)</f>
        <v>0</v>
      </c>
      <c r="BJ244" s="17" t="s">
        <v>80</v>
      </c>
      <c r="BK244" s="190">
        <f>ROUND(I244*H244,2)</f>
        <v>0</v>
      </c>
      <c r="BL244" s="17" t="s">
        <v>208</v>
      </c>
      <c r="BM244" s="189" t="s">
        <v>1346</v>
      </c>
    </row>
    <row r="245" s="2" customFormat="1">
      <c r="A245" s="36"/>
      <c r="B245" s="37"/>
      <c r="C245" s="36"/>
      <c r="D245" s="191" t="s">
        <v>210</v>
      </c>
      <c r="E245" s="36"/>
      <c r="F245" s="192" t="s">
        <v>1345</v>
      </c>
      <c r="G245" s="36"/>
      <c r="H245" s="36"/>
      <c r="I245" s="193"/>
      <c r="J245" s="36"/>
      <c r="K245" s="36"/>
      <c r="L245" s="37"/>
      <c r="M245" s="194"/>
      <c r="N245" s="195"/>
      <c r="O245" s="75"/>
      <c r="P245" s="75"/>
      <c r="Q245" s="75"/>
      <c r="R245" s="75"/>
      <c r="S245" s="75"/>
      <c r="T245" s="7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7" t="s">
        <v>210</v>
      </c>
      <c r="AU245" s="17" t="s">
        <v>82</v>
      </c>
    </row>
    <row r="246" s="13" customFormat="1">
      <c r="A246" s="13"/>
      <c r="B246" s="196"/>
      <c r="C246" s="13"/>
      <c r="D246" s="191" t="s">
        <v>227</v>
      </c>
      <c r="E246" s="197" t="s">
        <v>1</v>
      </c>
      <c r="F246" s="198" t="s">
        <v>248</v>
      </c>
      <c r="G246" s="13"/>
      <c r="H246" s="199">
        <v>8</v>
      </c>
      <c r="I246" s="200"/>
      <c r="J246" s="13"/>
      <c r="K246" s="13"/>
      <c r="L246" s="196"/>
      <c r="M246" s="201"/>
      <c r="N246" s="202"/>
      <c r="O246" s="202"/>
      <c r="P246" s="202"/>
      <c r="Q246" s="202"/>
      <c r="R246" s="202"/>
      <c r="S246" s="202"/>
      <c r="T246" s="20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97" t="s">
        <v>227</v>
      </c>
      <c r="AU246" s="197" t="s">
        <v>82</v>
      </c>
      <c r="AV246" s="13" t="s">
        <v>82</v>
      </c>
      <c r="AW246" s="13" t="s">
        <v>30</v>
      </c>
      <c r="AX246" s="13" t="s">
        <v>80</v>
      </c>
      <c r="AY246" s="197" t="s">
        <v>201</v>
      </c>
    </row>
    <row r="247" s="2" customFormat="1" ht="24.15" customHeight="1">
      <c r="A247" s="36"/>
      <c r="B247" s="177"/>
      <c r="C247" s="178" t="s">
        <v>410</v>
      </c>
      <c r="D247" s="178" t="s">
        <v>203</v>
      </c>
      <c r="E247" s="179" t="s">
        <v>1021</v>
      </c>
      <c r="F247" s="180" t="s">
        <v>1022</v>
      </c>
      <c r="G247" s="181" t="s">
        <v>219</v>
      </c>
      <c r="H247" s="182">
        <v>1</v>
      </c>
      <c r="I247" s="183"/>
      <c r="J247" s="184">
        <f>ROUND(I247*H247,2)</f>
        <v>0</v>
      </c>
      <c r="K247" s="180" t="s">
        <v>207</v>
      </c>
      <c r="L247" s="37"/>
      <c r="M247" s="185" t="s">
        <v>1</v>
      </c>
      <c r="N247" s="186" t="s">
        <v>38</v>
      </c>
      <c r="O247" s="75"/>
      <c r="P247" s="187">
        <f>O247*H247</f>
        <v>0</v>
      </c>
      <c r="Q247" s="187">
        <v>0.0064850000000000003</v>
      </c>
      <c r="R247" s="187">
        <f>Q247*H247</f>
        <v>0.0064850000000000003</v>
      </c>
      <c r="S247" s="187">
        <v>0</v>
      </c>
      <c r="T247" s="188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89" t="s">
        <v>208</v>
      </c>
      <c r="AT247" s="189" t="s">
        <v>203</v>
      </c>
      <c r="AU247" s="189" t="s">
        <v>82</v>
      </c>
      <c r="AY247" s="17" t="s">
        <v>201</v>
      </c>
      <c r="BE247" s="190">
        <f>IF(N247="základní",J247,0)</f>
        <v>0</v>
      </c>
      <c r="BF247" s="190">
        <f>IF(N247="snížená",J247,0)</f>
        <v>0</v>
      </c>
      <c r="BG247" s="190">
        <f>IF(N247="zákl. přenesená",J247,0)</f>
        <v>0</v>
      </c>
      <c r="BH247" s="190">
        <f>IF(N247="sníž. přenesená",J247,0)</f>
        <v>0</v>
      </c>
      <c r="BI247" s="190">
        <f>IF(N247="nulová",J247,0)</f>
        <v>0</v>
      </c>
      <c r="BJ247" s="17" t="s">
        <v>80</v>
      </c>
      <c r="BK247" s="190">
        <f>ROUND(I247*H247,2)</f>
        <v>0</v>
      </c>
      <c r="BL247" s="17" t="s">
        <v>208</v>
      </c>
      <c r="BM247" s="189" t="s">
        <v>1347</v>
      </c>
    </row>
    <row r="248" s="2" customFormat="1">
      <c r="A248" s="36"/>
      <c r="B248" s="37"/>
      <c r="C248" s="36"/>
      <c r="D248" s="191" t="s">
        <v>210</v>
      </c>
      <c r="E248" s="36"/>
      <c r="F248" s="192" t="s">
        <v>1024</v>
      </c>
      <c r="G248" s="36"/>
      <c r="H248" s="36"/>
      <c r="I248" s="193"/>
      <c r="J248" s="36"/>
      <c r="K248" s="36"/>
      <c r="L248" s="37"/>
      <c r="M248" s="194"/>
      <c r="N248" s="195"/>
      <c r="O248" s="75"/>
      <c r="P248" s="75"/>
      <c r="Q248" s="75"/>
      <c r="R248" s="75"/>
      <c r="S248" s="75"/>
      <c r="T248" s="7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7" t="s">
        <v>210</v>
      </c>
      <c r="AU248" s="17" t="s">
        <v>82</v>
      </c>
    </row>
    <row r="249" s="12" customFormat="1" ht="22.8" customHeight="1">
      <c r="A249" s="12"/>
      <c r="B249" s="164"/>
      <c r="C249" s="12"/>
      <c r="D249" s="165" t="s">
        <v>72</v>
      </c>
      <c r="E249" s="175" t="s">
        <v>518</v>
      </c>
      <c r="F249" s="175" t="s">
        <v>519</v>
      </c>
      <c r="G249" s="12"/>
      <c r="H249" s="12"/>
      <c r="I249" s="167"/>
      <c r="J249" s="176">
        <f>BK249</f>
        <v>0</v>
      </c>
      <c r="K249" s="12"/>
      <c r="L249" s="164"/>
      <c r="M249" s="169"/>
      <c r="N249" s="170"/>
      <c r="O249" s="170"/>
      <c r="P249" s="171">
        <f>SUM(P250:P264)</f>
        <v>0</v>
      </c>
      <c r="Q249" s="170"/>
      <c r="R249" s="171">
        <f>SUM(R250:R264)</f>
        <v>0</v>
      </c>
      <c r="S249" s="170"/>
      <c r="T249" s="172">
        <f>SUM(T250:T264)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5" t="s">
        <v>80</v>
      </c>
      <c r="AT249" s="173" t="s">
        <v>72</v>
      </c>
      <c r="AU249" s="173" t="s">
        <v>80</v>
      </c>
      <c r="AY249" s="165" t="s">
        <v>201</v>
      </c>
      <c r="BK249" s="174">
        <f>SUM(BK250:BK264)</f>
        <v>0</v>
      </c>
    </row>
    <row r="250" s="2" customFormat="1" ht="16.5" customHeight="1">
      <c r="A250" s="36"/>
      <c r="B250" s="177"/>
      <c r="C250" s="178" t="s">
        <v>416</v>
      </c>
      <c r="D250" s="178" t="s">
        <v>203</v>
      </c>
      <c r="E250" s="179" t="s">
        <v>1025</v>
      </c>
      <c r="F250" s="180" t="s">
        <v>1026</v>
      </c>
      <c r="G250" s="181" t="s">
        <v>264</v>
      </c>
      <c r="H250" s="182">
        <v>73.739999999999995</v>
      </c>
      <c r="I250" s="183"/>
      <c r="J250" s="184">
        <f>ROUND(I250*H250,2)</f>
        <v>0</v>
      </c>
      <c r="K250" s="180" t="s">
        <v>207</v>
      </c>
      <c r="L250" s="37"/>
      <c r="M250" s="185" t="s">
        <v>1</v>
      </c>
      <c r="N250" s="186" t="s">
        <v>38</v>
      </c>
      <c r="O250" s="75"/>
      <c r="P250" s="187">
        <f>O250*H250</f>
        <v>0</v>
      </c>
      <c r="Q250" s="187">
        <v>0</v>
      </c>
      <c r="R250" s="187">
        <f>Q250*H250</f>
        <v>0</v>
      </c>
      <c r="S250" s="187">
        <v>0</v>
      </c>
      <c r="T250" s="188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89" t="s">
        <v>208</v>
      </c>
      <c r="AT250" s="189" t="s">
        <v>203</v>
      </c>
      <c r="AU250" s="189" t="s">
        <v>82</v>
      </c>
      <c r="AY250" s="17" t="s">
        <v>201</v>
      </c>
      <c r="BE250" s="190">
        <f>IF(N250="základní",J250,0)</f>
        <v>0</v>
      </c>
      <c r="BF250" s="190">
        <f>IF(N250="snížená",J250,0)</f>
        <v>0</v>
      </c>
      <c r="BG250" s="190">
        <f>IF(N250="zákl. přenesená",J250,0)</f>
        <v>0</v>
      </c>
      <c r="BH250" s="190">
        <f>IF(N250="sníž. přenesená",J250,0)</f>
        <v>0</v>
      </c>
      <c r="BI250" s="190">
        <f>IF(N250="nulová",J250,0)</f>
        <v>0</v>
      </c>
      <c r="BJ250" s="17" t="s">
        <v>80</v>
      </c>
      <c r="BK250" s="190">
        <f>ROUND(I250*H250,2)</f>
        <v>0</v>
      </c>
      <c r="BL250" s="17" t="s">
        <v>208</v>
      </c>
      <c r="BM250" s="189" t="s">
        <v>1348</v>
      </c>
    </row>
    <row r="251" s="2" customFormat="1">
      <c r="A251" s="36"/>
      <c r="B251" s="37"/>
      <c r="C251" s="36"/>
      <c r="D251" s="191" t="s">
        <v>210</v>
      </c>
      <c r="E251" s="36"/>
      <c r="F251" s="192" t="s">
        <v>1028</v>
      </c>
      <c r="G251" s="36"/>
      <c r="H251" s="36"/>
      <c r="I251" s="193"/>
      <c r="J251" s="36"/>
      <c r="K251" s="36"/>
      <c r="L251" s="37"/>
      <c r="M251" s="194"/>
      <c r="N251" s="195"/>
      <c r="O251" s="75"/>
      <c r="P251" s="75"/>
      <c r="Q251" s="75"/>
      <c r="R251" s="75"/>
      <c r="S251" s="75"/>
      <c r="T251" s="7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7" t="s">
        <v>210</v>
      </c>
      <c r="AU251" s="17" t="s">
        <v>82</v>
      </c>
    </row>
    <row r="252" s="13" customFormat="1">
      <c r="A252" s="13"/>
      <c r="B252" s="196"/>
      <c r="C252" s="13"/>
      <c r="D252" s="191" t="s">
        <v>227</v>
      </c>
      <c r="E252" s="197" t="s">
        <v>1</v>
      </c>
      <c r="F252" s="198" t="s">
        <v>1349</v>
      </c>
      <c r="G252" s="13"/>
      <c r="H252" s="199">
        <v>59.340000000000003</v>
      </c>
      <c r="I252" s="200"/>
      <c r="J252" s="13"/>
      <c r="K252" s="13"/>
      <c r="L252" s="196"/>
      <c r="M252" s="201"/>
      <c r="N252" s="202"/>
      <c r="O252" s="202"/>
      <c r="P252" s="202"/>
      <c r="Q252" s="202"/>
      <c r="R252" s="202"/>
      <c r="S252" s="202"/>
      <c r="T252" s="20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97" t="s">
        <v>227</v>
      </c>
      <c r="AU252" s="197" t="s">
        <v>82</v>
      </c>
      <c r="AV252" s="13" t="s">
        <v>82</v>
      </c>
      <c r="AW252" s="13" t="s">
        <v>30</v>
      </c>
      <c r="AX252" s="13" t="s">
        <v>73</v>
      </c>
      <c r="AY252" s="197" t="s">
        <v>201</v>
      </c>
    </row>
    <row r="253" s="13" customFormat="1">
      <c r="A253" s="13"/>
      <c r="B253" s="196"/>
      <c r="C253" s="13"/>
      <c r="D253" s="191" t="s">
        <v>227</v>
      </c>
      <c r="E253" s="197" t="s">
        <v>1</v>
      </c>
      <c r="F253" s="198" t="s">
        <v>1350</v>
      </c>
      <c r="G253" s="13"/>
      <c r="H253" s="199">
        <v>14.4</v>
      </c>
      <c r="I253" s="200"/>
      <c r="J253" s="13"/>
      <c r="K253" s="13"/>
      <c r="L253" s="196"/>
      <c r="M253" s="201"/>
      <c r="N253" s="202"/>
      <c r="O253" s="202"/>
      <c r="P253" s="202"/>
      <c r="Q253" s="202"/>
      <c r="R253" s="202"/>
      <c r="S253" s="202"/>
      <c r="T253" s="20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97" t="s">
        <v>227</v>
      </c>
      <c r="AU253" s="197" t="s">
        <v>82</v>
      </c>
      <c r="AV253" s="13" t="s">
        <v>82</v>
      </c>
      <c r="AW253" s="13" t="s">
        <v>30</v>
      </c>
      <c r="AX253" s="13" t="s">
        <v>73</v>
      </c>
      <c r="AY253" s="197" t="s">
        <v>201</v>
      </c>
    </row>
    <row r="254" s="14" customFormat="1">
      <c r="A254" s="14"/>
      <c r="B254" s="214"/>
      <c r="C254" s="14"/>
      <c r="D254" s="191" t="s">
        <v>227</v>
      </c>
      <c r="E254" s="215" t="s">
        <v>1</v>
      </c>
      <c r="F254" s="216" t="s">
        <v>280</v>
      </c>
      <c r="G254" s="14"/>
      <c r="H254" s="217">
        <v>73.740000000000009</v>
      </c>
      <c r="I254" s="218"/>
      <c r="J254" s="14"/>
      <c r="K254" s="14"/>
      <c r="L254" s="214"/>
      <c r="M254" s="219"/>
      <c r="N254" s="220"/>
      <c r="O254" s="220"/>
      <c r="P254" s="220"/>
      <c r="Q254" s="220"/>
      <c r="R254" s="220"/>
      <c r="S254" s="220"/>
      <c r="T254" s="22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15" t="s">
        <v>227</v>
      </c>
      <c r="AU254" s="215" t="s">
        <v>82</v>
      </c>
      <c r="AV254" s="14" t="s">
        <v>208</v>
      </c>
      <c r="AW254" s="14" t="s">
        <v>30</v>
      </c>
      <c r="AX254" s="14" t="s">
        <v>80</v>
      </c>
      <c r="AY254" s="215" t="s">
        <v>201</v>
      </c>
    </row>
    <row r="255" s="2" customFormat="1" ht="33" customHeight="1">
      <c r="A255" s="36"/>
      <c r="B255" s="177"/>
      <c r="C255" s="178" t="s">
        <v>422</v>
      </c>
      <c r="D255" s="178" t="s">
        <v>203</v>
      </c>
      <c r="E255" s="179" t="s">
        <v>1351</v>
      </c>
      <c r="F255" s="180" t="s">
        <v>1352</v>
      </c>
      <c r="G255" s="181" t="s">
        <v>264</v>
      </c>
      <c r="H255" s="182">
        <v>14.4</v>
      </c>
      <c r="I255" s="183"/>
      <c r="J255" s="184">
        <f>ROUND(I255*H255,2)</f>
        <v>0</v>
      </c>
      <c r="K255" s="180" t="s">
        <v>207</v>
      </c>
      <c r="L255" s="37"/>
      <c r="M255" s="185" t="s">
        <v>1</v>
      </c>
      <c r="N255" s="186" t="s">
        <v>38</v>
      </c>
      <c r="O255" s="75"/>
      <c r="P255" s="187">
        <f>O255*H255</f>
        <v>0</v>
      </c>
      <c r="Q255" s="187">
        <v>0</v>
      </c>
      <c r="R255" s="187">
        <f>Q255*H255</f>
        <v>0</v>
      </c>
      <c r="S255" s="187">
        <v>0</v>
      </c>
      <c r="T255" s="188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89" t="s">
        <v>208</v>
      </c>
      <c r="AT255" s="189" t="s">
        <v>203</v>
      </c>
      <c r="AU255" s="189" t="s">
        <v>82</v>
      </c>
      <c r="AY255" s="17" t="s">
        <v>201</v>
      </c>
      <c r="BE255" s="190">
        <f>IF(N255="základní",J255,0)</f>
        <v>0</v>
      </c>
      <c r="BF255" s="190">
        <f>IF(N255="snížená",J255,0)</f>
        <v>0</v>
      </c>
      <c r="BG255" s="190">
        <f>IF(N255="zákl. přenesená",J255,0)</f>
        <v>0</v>
      </c>
      <c r="BH255" s="190">
        <f>IF(N255="sníž. přenesená",J255,0)</f>
        <v>0</v>
      </c>
      <c r="BI255" s="190">
        <f>IF(N255="nulová",J255,0)</f>
        <v>0</v>
      </c>
      <c r="BJ255" s="17" t="s">
        <v>80</v>
      </c>
      <c r="BK255" s="190">
        <f>ROUND(I255*H255,2)</f>
        <v>0</v>
      </c>
      <c r="BL255" s="17" t="s">
        <v>208</v>
      </c>
      <c r="BM255" s="189" t="s">
        <v>1353</v>
      </c>
    </row>
    <row r="256" s="2" customFormat="1">
      <c r="A256" s="36"/>
      <c r="B256" s="37"/>
      <c r="C256" s="36"/>
      <c r="D256" s="191" t="s">
        <v>210</v>
      </c>
      <c r="E256" s="36"/>
      <c r="F256" s="192" t="s">
        <v>1354</v>
      </c>
      <c r="G256" s="36"/>
      <c r="H256" s="36"/>
      <c r="I256" s="193"/>
      <c r="J256" s="36"/>
      <c r="K256" s="36"/>
      <c r="L256" s="37"/>
      <c r="M256" s="194"/>
      <c r="N256" s="195"/>
      <c r="O256" s="75"/>
      <c r="P256" s="75"/>
      <c r="Q256" s="75"/>
      <c r="R256" s="75"/>
      <c r="S256" s="75"/>
      <c r="T256" s="7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7" t="s">
        <v>210</v>
      </c>
      <c r="AU256" s="17" t="s">
        <v>82</v>
      </c>
    </row>
    <row r="257" s="13" customFormat="1">
      <c r="A257" s="13"/>
      <c r="B257" s="196"/>
      <c r="C257" s="13"/>
      <c r="D257" s="191" t="s">
        <v>227</v>
      </c>
      <c r="E257" s="197" t="s">
        <v>1</v>
      </c>
      <c r="F257" s="198" t="s">
        <v>1355</v>
      </c>
      <c r="G257" s="13"/>
      <c r="H257" s="199">
        <v>14.4</v>
      </c>
      <c r="I257" s="200"/>
      <c r="J257" s="13"/>
      <c r="K257" s="13"/>
      <c r="L257" s="196"/>
      <c r="M257" s="201"/>
      <c r="N257" s="202"/>
      <c r="O257" s="202"/>
      <c r="P257" s="202"/>
      <c r="Q257" s="202"/>
      <c r="R257" s="202"/>
      <c r="S257" s="202"/>
      <c r="T257" s="20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97" t="s">
        <v>227</v>
      </c>
      <c r="AU257" s="197" t="s">
        <v>82</v>
      </c>
      <c r="AV257" s="13" t="s">
        <v>82</v>
      </c>
      <c r="AW257" s="13" t="s">
        <v>30</v>
      </c>
      <c r="AX257" s="13" t="s">
        <v>80</v>
      </c>
      <c r="AY257" s="197" t="s">
        <v>201</v>
      </c>
    </row>
    <row r="258" s="2" customFormat="1" ht="16.5" customHeight="1">
      <c r="A258" s="36"/>
      <c r="B258" s="177"/>
      <c r="C258" s="178" t="s">
        <v>427</v>
      </c>
      <c r="D258" s="178" t="s">
        <v>203</v>
      </c>
      <c r="E258" s="179" t="s">
        <v>1030</v>
      </c>
      <c r="F258" s="180" t="s">
        <v>1031</v>
      </c>
      <c r="G258" s="181" t="s">
        <v>264</v>
      </c>
      <c r="H258" s="182">
        <v>73.739999999999995</v>
      </c>
      <c r="I258" s="183"/>
      <c r="J258" s="184">
        <f>ROUND(I258*H258,2)</f>
        <v>0</v>
      </c>
      <c r="K258" s="180" t="s">
        <v>207</v>
      </c>
      <c r="L258" s="37"/>
      <c r="M258" s="185" t="s">
        <v>1</v>
      </c>
      <c r="N258" s="186" t="s">
        <v>38</v>
      </c>
      <c r="O258" s="75"/>
      <c r="P258" s="187">
        <f>O258*H258</f>
        <v>0</v>
      </c>
      <c r="Q258" s="187">
        <v>0</v>
      </c>
      <c r="R258" s="187">
        <f>Q258*H258</f>
        <v>0</v>
      </c>
      <c r="S258" s="187">
        <v>0</v>
      </c>
      <c r="T258" s="188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89" t="s">
        <v>208</v>
      </c>
      <c r="AT258" s="189" t="s">
        <v>203</v>
      </c>
      <c r="AU258" s="189" t="s">
        <v>82</v>
      </c>
      <c r="AY258" s="17" t="s">
        <v>201</v>
      </c>
      <c r="BE258" s="190">
        <f>IF(N258="základní",J258,0)</f>
        <v>0</v>
      </c>
      <c r="BF258" s="190">
        <f>IF(N258="snížená",J258,0)</f>
        <v>0</v>
      </c>
      <c r="BG258" s="190">
        <f>IF(N258="zákl. přenesená",J258,0)</f>
        <v>0</v>
      </c>
      <c r="BH258" s="190">
        <f>IF(N258="sníž. přenesená",J258,0)</f>
        <v>0</v>
      </c>
      <c r="BI258" s="190">
        <f>IF(N258="nulová",J258,0)</f>
        <v>0</v>
      </c>
      <c r="BJ258" s="17" t="s">
        <v>80</v>
      </c>
      <c r="BK258" s="190">
        <f>ROUND(I258*H258,2)</f>
        <v>0</v>
      </c>
      <c r="BL258" s="17" t="s">
        <v>208</v>
      </c>
      <c r="BM258" s="189" t="s">
        <v>1356</v>
      </c>
    </row>
    <row r="259" s="2" customFormat="1">
      <c r="A259" s="36"/>
      <c r="B259" s="37"/>
      <c r="C259" s="36"/>
      <c r="D259" s="191" t="s">
        <v>210</v>
      </c>
      <c r="E259" s="36"/>
      <c r="F259" s="192" t="s">
        <v>1033</v>
      </c>
      <c r="G259" s="36"/>
      <c r="H259" s="36"/>
      <c r="I259" s="193"/>
      <c r="J259" s="36"/>
      <c r="K259" s="36"/>
      <c r="L259" s="37"/>
      <c r="M259" s="194"/>
      <c r="N259" s="195"/>
      <c r="O259" s="75"/>
      <c r="P259" s="75"/>
      <c r="Q259" s="75"/>
      <c r="R259" s="75"/>
      <c r="S259" s="75"/>
      <c r="T259" s="7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7" t="s">
        <v>210</v>
      </c>
      <c r="AU259" s="17" t="s">
        <v>82</v>
      </c>
    </row>
    <row r="260" s="2" customFormat="1" ht="24.15" customHeight="1">
      <c r="A260" s="36"/>
      <c r="B260" s="177"/>
      <c r="C260" s="178" t="s">
        <v>432</v>
      </c>
      <c r="D260" s="178" t="s">
        <v>203</v>
      </c>
      <c r="E260" s="179" t="s">
        <v>1034</v>
      </c>
      <c r="F260" s="180" t="s">
        <v>1035</v>
      </c>
      <c r="G260" s="181" t="s">
        <v>264</v>
      </c>
      <c r="H260" s="182">
        <v>73.739999999999995</v>
      </c>
      <c r="I260" s="183"/>
      <c r="J260" s="184">
        <f>ROUND(I260*H260,2)</f>
        <v>0</v>
      </c>
      <c r="K260" s="180" t="s">
        <v>207</v>
      </c>
      <c r="L260" s="37"/>
      <c r="M260" s="185" t="s">
        <v>1</v>
      </c>
      <c r="N260" s="186" t="s">
        <v>38</v>
      </c>
      <c r="O260" s="75"/>
      <c r="P260" s="187">
        <f>O260*H260</f>
        <v>0</v>
      </c>
      <c r="Q260" s="187">
        <v>0</v>
      </c>
      <c r="R260" s="187">
        <f>Q260*H260</f>
        <v>0</v>
      </c>
      <c r="S260" s="187">
        <v>0</v>
      </c>
      <c r="T260" s="188">
        <f>S260*H260</f>
        <v>0</v>
      </c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R260" s="189" t="s">
        <v>208</v>
      </c>
      <c r="AT260" s="189" t="s">
        <v>203</v>
      </c>
      <c r="AU260" s="189" t="s">
        <v>82</v>
      </c>
      <c r="AY260" s="17" t="s">
        <v>201</v>
      </c>
      <c r="BE260" s="190">
        <f>IF(N260="základní",J260,0)</f>
        <v>0</v>
      </c>
      <c r="BF260" s="190">
        <f>IF(N260="snížená",J260,0)</f>
        <v>0</v>
      </c>
      <c r="BG260" s="190">
        <f>IF(N260="zákl. přenesená",J260,0)</f>
        <v>0</v>
      </c>
      <c r="BH260" s="190">
        <f>IF(N260="sníž. přenesená",J260,0)</f>
        <v>0</v>
      </c>
      <c r="BI260" s="190">
        <f>IF(N260="nulová",J260,0)</f>
        <v>0</v>
      </c>
      <c r="BJ260" s="17" t="s">
        <v>80</v>
      </c>
      <c r="BK260" s="190">
        <f>ROUND(I260*H260,2)</f>
        <v>0</v>
      </c>
      <c r="BL260" s="17" t="s">
        <v>208</v>
      </c>
      <c r="BM260" s="189" t="s">
        <v>1357</v>
      </c>
    </row>
    <row r="261" s="2" customFormat="1">
      <c r="A261" s="36"/>
      <c r="B261" s="37"/>
      <c r="C261" s="36"/>
      <c r="D261" s="191" t="s">
        <v>210</v>
      </c>
      <c r="E261" s="36"/>
      <c r="F261" s="192" t="s">
        <v>1037</v>
      </c>
      <c r="G261" s="36"/>
      <c r="H261" s="36"/>
      <c r="I261" s="193"/>
      <c r="J261" s="36"/>
      <c r="K261" s="36"/>
      <c r="L261" s="37"/>
      <c r="M261" s="194"/>
      <c r="N261" s="195"/>
      <c r="O261" s="75"/>
      <c r="P261" s="75"/>
      <c r="Q261" s="75"/>
      <c r="R261" s="75"/>
      <c r="S261" s="75"/>
      <c r="T261" s="7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7" t="s">
        <v>210</v>
      </c>
      <c r="AU261" s="17" t="s">
        <v>82</v>
      </c>
    </row>
    <row r="262" s="2" customFormat="1" ht="16.5" customHeight="1">
      <c r="A262" s="36"/>
      <c r="B262" s="177"/>
      <c r="C262" s="178" t="s">
        <v>437</v>
      </c>
      <c r="D262" s="178" t="s">
        <v>203</v>
      </c>
      <c r="E262" s="179" t="s">
        <v>541</v>
      </c>
      <c r="F262" s="180" t="s">
        <v>542</v>
      </c>
      <c r="G262" s="181" t="s">
        <v>264</v>
      </c>
      <c r="H262" s="182">
        <v>1548.54</v>
      </c>
      <c r="I262" s="183"/>
      <c r="J262" s="184">
        <f>ROUND(I262*H262,2)</f>
        <v>0</v>
      </c>
      <c r="K262" s="180" t="s">
        <v>207</v>
      </c>
      <c r="L262" s="37"/>
      <c r="M262" s="185" t="s">
        <v>1</v>
      </c>
      <c r="N262" s="186" t="s">
        <v>38</v>
      </c>
      <c r="O262" s="75"/>
      <c r="P262" s="187">
        <f>O262*H262</f>
        <v>0</v>
      </c>
      <c r="Q262" s="187">
        <v>0</v>
      </c>
      <c r="R262" s="187">
        <f>Q262*H262</f>
        <v>0</v>
      </c>
      <c r="S262" s="187">
        <v>0</v>
      </c>
      <c r="T262" s="188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89" t="s">
        <v>208</v>
      </c>
      <c r="AT262" s="189" t="s">
        <v>203</v>
      </c>
      <c r="AU262" s="189" t="s">
        <v>82</v>
      </c>
      <c r="AY262" s="17" t="s">
        <v>201</v>
      </c>
      <c r="BE262" s="190">
        <f>IF(N262="základní",J262,0)</f>
        <v>0</v>
      </c>
      <c r="BF262" s="190">
        <f>IF(N262="snížená",J262,0)</f>
        <v>0</v>
      </c>
      <c r="BG262" s="190">
        <f>IF(N262="zákl. přenesená",J262,0)</f>
        <v>0</v>
      </c>
      <c r="BH262" s="190">
        <f>IF(N262="sníž. přenesená",J262,0)</f>
        <v>0</v>
      </c>
      <c r="BI262" s="190">
        <f>IF(N262="nulová",J262,0)</f>
        <v>0</v>
      </c>
      <c r="BJ262" s="17" t="s">
        <v>80</v>
      </c>
      <c r="BK262" s="190">
        <f>ROUND(I262*H262,2)</f>
        <v>0</v>
      </c>
      <c r="BL262" s="17" t="s">
        <v>208</v>
      </c>
      <c r="BM262" s="189" t="s">
        <v>1358</v>
      </c>
    </row>
    <row r="263" s="2" customFormat="1">
      <c r="A263" s="36"/>
      <c r="B263" s="37"/>
      <c r="C263" s="36"/>
      <c r="D263" s="191" t="s">
        <v>210</v>
      </c>
      <c r="E263" s="36"/>
      <c r="F263" s="192" t="s">
        <v>1039</v>
      </c>
      <c r="G263" s="36"/>
      <c r="H263" s="36"/>
      <c r="I263" s="193"/>
      <c r="J263" s="36"/>
      <c r="K263" s="36"/>
      <c r="L263" s="37"/>
      <c r="M263" s="194"/>
      <c r="N263" s="195"/>
      <c r="O263" s="75"/>
      <c r="P263" s="75"/>
      <c r="Q263" s="75"/>
      <c r="R263" s="75"/>
      <c r="S263" s="75"/>
      <c r="T263" s="7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7" t="s">
        <v>210</v>
      </c>
      <c r="AU263" s="17" t="s">
        <v>82</v>
      </c>
    </row>
    <row r="264" s="13" customFormat="1">
      <c r="A264" s="13"/>
      <c r="B264" s="196"/>
      <c r="C264" s="13"/>
      <c r="D264" s="191" t="s">
        <v>227</v>
      </c>
      <c r="E264" s="197" t="s">
        <v>1</v>
      </c>
      <c r="F264" s="198" t="s">
        <v>1359</v>
      </c>
      <c r="G264" s="13"/>
      <c r="H264" s="199">
        <v>1548.54</v>
      </c>
      <c r="I264" s="200"/>
      <c r="J264" s="13"/>
      <c r="K264" s="13"/>
      <c r="L264" s="196"/>
      <c r="M264" s="201"/>
      <c r="N264" s="202"/>
      <c r="O264" s="202"/>
      <c r="P264" s="202"/>
      <c r="Q264" s="202"/>
      <c r="R264" s="202"/>
      <c r="S264" s="202"/>
      <c r="T264" s="20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197" t="s">
        <v>227</v>
      </c>
      <c r="AU264" s="197" t="s">
        <v>82</v>
      </c>
      <c r="AV264" s="13" t="s">
        <v>82</v>
      </c>
      <c r="AW264" s="13" t="s">
        <v>30</v>
      </c>
      <c r="AX264" s="13" t="s">
        <v>80</v>
      </c>
      <c r="AY264" s="197" t="s">
        <v>201</v>
      </c>
    </row>
    <row r="265" s="12" customFormat="1" ht="22.8" customHeight="1">
      <c r="A265" s="12"/>
      <c r="B265" s="164"/>
      <c r="C265" s="12"/>
      <c r="D265" s="165" t="s">
        <v>72</v>
      </c>
      <c r="E265" s="175" t="s">
        <v>556</v>
      </c>
      <c r="F265" s="175" t="s">
        <v>557</v>
      </c>
      <c r="G265" s="12"/>
      <c r="H265" s="12"/>
      <c r="I265" s="167"/>
      <c r="J265" s="176">
        <f>BK265</f>
        <v>0</v>
      </c>
      <c r="K265" s="12"/>
      <c r="L265" s="164"/>
      <c r="M265" s="169"/>
      <c r="N265" s="170"/>
      <c r="O265" s="170"/>
      <c r="P265" s="171">
        <f>SUM(P266:P267)</f>
        <v>0</v>
      </c>
      <c r="Q265" s="170"/>
      <c r="R265" s="171">
        <f>SUM(R266:R267)</f>
        <v>0</v>
      </c>
      <c r="S265" s="170"/>
      <c r="T265" s="172">
        <f>SUM(T266:T267)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5" t="s">
        <v>80</v>
      </c>
      <c r="AT265" s="173" t="s">
        <v>72</v>
      </c>
      <c r="AU265" s="173" t="s">
        <v>80</v>
      </c>
      <c r="AY265" s="165" t="s">
        <v>201</v>
      </c>
      <c r="BK265" s="174">
        <f>SUM(BK266:BK267)</f>
        <v>0</v>
      </c>
    </row>
    <row r="266" s="2" customFormat="1" ht="24.15" customHeight="1">
      <c r="A266" s="36"/>
      <c r="B266" s="177"/>
      <c r="C266" s="178" t="s">
        <v>444</v>
      </c>
      <c r="D266" s="178" t="s">
        <v>203</v>
      </c>
      <c r="E266" s="179" t="s">
        <v>559</v>
      </c>
      <c r="F266" s="180" t="s">
        <v>560</v>
      </c>
      <c r="G266" s="181" t="s">
        <v>264</v>
      </c>
      <c r="H266" s="182">
        <v>417.07100000000003</v>
      </c>
      <c r="I266" s="183"/>
      <c r="J266" s="184">
        <f>ROUND(I266*H266,2)</f>
        <v>0</v>
      </c>
      <c r="K266" s="180" t="s">
        <v>207</v>
      </c>
      <c r="L266" s="37"/>
      <c r="M266" s="185" t="s">
        <v>1</v>
      </c>
      <c r="N266" s="186" t="s">
        <v>38</v>
      </c>
      <c r="O266" s="75"/>
      <c r="P266" s="187">
        <f>O266*H266</f>
        <v>0</v>
      </c>
      <c r="Q266" s="187">
        <v>0</v>
      </c>
      <c r="R266" s="187">
        <f>Q266*H266</f>
        <v>0</v>
      </c>
      <c r="S266" s="187">
        <v>0</v>
      </c>
      <c r="T266" s="188">
        <f>S266*H266</f>
        <v>0</v>
      </c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R266" s="189" t="s">
        <v>208</v>
      </c>
      <c r="AT266" s="189" t="s">
        <v>203</v>
      </c>
      <c r="AU266" s="189" t="s">
        <v>82</v>
      </c>
      <c r="AY266" s="17" t="s">
        <v>201</v>
      </c>
      <c r="BE266" s="190">
        <f>IF(N266="základní",J266,0)</f>
        <v>0</v>
      </c>
      <c r="BF266" s="190">
        <f>IF(N266="snížená",J266,0)</f>
        <v>0</v>
      </c>
      <c r="BG266" s="190">
        <f>IF(N266="zákl. přenesená",J266,0)</f>
        <v>0</v>
      </c>
      <c r="BH266" s="190">
        <f>IF(N266="sníž. přenesená",J266,0)</f>
        <v>0</v>
      </c>
      <c r="BI266" s="190">
        <f>IF(N266="nulová",J266,0)</f>
        <v>0</v>
      </c>
      <c r="BJ266" s="17" t="s">
        <v>80</v>
      </c>
      <c r="BK266" s="190">
        <f>ROUND(I266*H266,2)</f>
        <v>0</v>
      </c>
      <c r="BL266" s="17" t="s">
        <v>208</v>
      </c>
      <c r="BM266" s="189" t="s">
        <v>1360</v>
      </c>
    </row>
    <row r="267" s="2" customFormat="1">
      <c r="A267" s="36"/>
      <c r="B267" s="37"/>
      <c r="C267" s="36"/>
      <c r="D267" s="191" t="s">
        <v>210</v>
      </c>
      <c r="E267" s="36"/>
      <c r="F267" s="192" t="s">
        <v>562</v>
      </c>
      <c r="G267" s="36"/>
      <c r="H267" s="36"/>
      <c r="I267" s="193"/>
      <c r="J267" s="36"/>
      <c r="K267" s="36"/>
      <c r="L267" s="37"/>
      <c r="M267" s="194"/>
      <c r="N267" s="195"/>
      <c r="O267" s="75"/>
      <c r="P267" s="75"/>
      <c r="Q267" s="75"/>
      <c r="R267" s="75"/>
      <c r="S267" s="75"/>
      <c r="T267" s="7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7" t="s">
        <v>210</v>
      </c>
      <c r="AU267" s="17" t="s">
        <v>82</v>
      </c>
    </row>
    <row r="268" s="12" customFormat="1" ht="25.92" customHeight="1">
      <c r="A268" s="12"/>
      <c r="B268" s="164"/>
      <c r="C268" s="12"/>
      <c r="D268" s="165" t="s">
        <v>72</v>
      </c>
      <c r="E268" s="166" t="s">
        <v>563</v>
      </c>
      <c r="F268" s="166" t="s">
        <v>564</v>
      </c>
      <c r="G268" s="12"/>
      <c r="H268" s="12"/>
      <c r="I268" s="167"/>
      <c r="J268" s="168">
        <f>BK268</f>
        <v>0</v>
      </c>
      <c r="K268" s="12"/>
      <c r="L268" s="164"/>
      <c r="M268" s="169"/>
      <c r="N268" s="170"/>
      <c r="O268" s="170"/>
      <c r="P268" s="171">
        <f>P269</f>
        <v>0</v>
      </c>
      <c r="Q268" s="170"/>
      <c r="R268" s="171">
        <f>R269</f>
        <v>0.029999999999999999</v>
      </c>
      <c r="S268" s="170"/>
      <c r="T268" s="172">
        <f>T269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5" t="s">
        <v>82</v>
      </c>
      <c r="AT268" s="173" t="s">
        <v>72</v>
      </c>
      <c r="AU268" s="173" t="s">
        <v>73</v>
      </c>
      <c r="AY268" s="165" t="s">
        <v>201</v>
      </c>
      <c r="BK268" s="174">
        <f>BK269</f>
        <v>0</v>
      </c>
    </row>
    <row r="269" s="12" customFormat="1" ht="22.8" customHeight="1">
      <c r="A269" s="12"/>
      <c r="B269" s="164"/>
      <c r="C269" s="12"/>
      <c r="D269" s="165" t="s">
        <v>72</v>
      </c>
      <c r="E269" s="175" t="s">
        <v>565</v>
      </c>
      <c r="F269" s="175" t="s">
        <v>566</v>
      </c>
      <c r="G269" s="12"/>
      <c r="H269" s="12"/>
      <c r="I269" s="167"/>
      <c r="J269" s="176">
        <f>BK269</f>
        <v>0</v>
      </c>
      <c r="K269" s="12"/>
      <c r="L269" s="164"/>
      <c r="M269" s="169"/>
      <c r="N269" s="170"/>
      <c r="O269" s="170"/>
      <c r="P269" s="171">
        <f>SUM(P270:P275)</f>
        <v>0</v>
      </c>
      <c r="Q269" s="170"/>
      <c r="R269" s="171">
        <f>SUM(R270:R275)</f>
        <v>0.029999999999999999</v>
      </c>
      <c r="S269" s="170"/>
      <c r="T269" s="172">
        <f>SUM(T270:T275)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5" t="s">
        <v>82</v>
      </c>
      <c r="AT269" s="173" t="s">
        <v>72</v>
      </c>
      <c r="AU269" s="173" t="s">
        <v>80</v>
      </c>
      <c r="AY269" s="165" t="s">
        <v>201</v>
      </c>
      <c r="BK269" s="174">
        <f>SUM(BK270:BK275)</f>
        <v>0</v>
      </c>
    </row>
    <row r="270" s="2" customFormat="1" ht="24.15" customHeight="1">
      <c r="A270" s="36"/>
      <c r="B270" s="177"/>
      <c r="C270" s="178" t="s">
        <v>451</v>
      </c>
      <c r="D270" s="178" t="s">
        <v>203</v>
      </c>
      <c r="E270" s="179" t="s">
        <v>1043</v>
      </c>
      <c r="F270" s="180" t="s">
        <v>1044</v>
      </c>
      <c r="G270" s="181" t="s">
        <v>206</v>
      </c>
      <c r="H270" s="182">
        <v>50</v>
      </c>
      <c r="I270" s="183"/>
      <c r="J270" s="184">
        <f>ROUND(I270*H270,2)</f>
        <v>0</v>
      </c>
      <c r="K270" s="180" t="s">
        <v>207</v>
      </c>
      <c r="L270" s="37"/>
      <c r="M270" s="185" t="s">
        <v>1</v>
      </c>
      <c r="N270" s="186" t="s">
        <v>38</v>
      </c>
      <c r="O270" s="75"/>
      <c r="P270" s="187">
        <f>O270*H270</f>
        <v>0</v>
      </c>
      <c r="Q270" s="187">
        <v>0</v>
      </c>
      <c r="R270" s="187">
        <f>Q270*H270</f>
        <v>0</v>
      </c>
      <c r="S270" s="187">
        <v>0</v>
      </c>
      <c r="T270" s="188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89" t="s">
        <v>296</v>
      </c>
      <c r="AT270" s="189" t="s">
        <v>203</v>
      </c>
      <c r="AU270" s="189" t="s">
        <v>82</v>
      </c>
      <c r="AY270" s="17" t="s">
        <v>201</v>
      </c>
      <c r="BE270" s="190">
        <f>IF(N270="základní",J270,0)</f>
        <v>0</v>
      </c>
      <c r="BF270" s="190">
        <f>IF(N270="snížená",J270,0)</f>
        <v>0</v>
      </c>
      <c r="BG270" s="190">
        <f>IF(N270="zákl. přenesená",J270,0)</f>
        <v>0</v>
      </c>
      <c r="BH270" s="190">
        <f>IF(N270="sníž. přenesená",J270,0)</f>
        <v>0</v>
      </c>
      <c r="BI270" s="190">
        <f>IF(N270="nulová",J270,0)</f>
        <v>0</v>
      </c>
      <c r="BJ270" s="17" t="s">
        <v>80</v>
      </c>
      <c r="BK270" s="190">
        <f>ROUND(I270*H270,2)</f>
        <v>0</v>
      </c>
      <c r="BL270" s="17" t="s">
        <v>296</v>
      </c>
      <c r="BM270" s="189" t="s">
        <v>1361</v>
      </c>
    </row>
    <row r="271" s="2" customFormat="1">
      <c r="A271" s="36"/>
      <c r="B271" s="37"/>
      <c r="C271" s="36"/>
      <c r="D271" s="191" t="s">
        <v>210</v>
      </c>
      <c r="E271" s="36"/>
      <c r="F271" s="192" t="s">
        <v>1046</v>
      </c>
      <c r="G271" s="36"/>
      <c r="H271" s="36"/>
      <c r="I271" s="193"/>
      <c r="J271" s="36"/>
      <c r="K271" s="36"/>
      <c r="L271" s="37"/>
      <c r="M271" s="194"/>
      <c r="N271" s="195"/>
      <c r="O271" s="75"/>
      <c r="P271" s="75"/>
      <c r="Q271" s="75"/>
      <c r="R271" s="75"/>
      <c r="S271" s="75"/>
      <c r="T271" s="7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7" t="s">
        <v>210</v>
      </c>
      <c r="AU271" s="17" t="s">
        <v>82</v>
      </c>
    </row>
    <row r="272" s="13" customFormat="1">
      <c r="A272" s="13"/>
      <c r="B272" s="196"/>
      <c r="C272" s="13"/>
      <c r="D272" s="191" t="s">
        <v>227</v>
      </c>
      <c r="E272" s="197" t="s">
        <v>1</v>
      </c>
      <c r="F272" s="198" t="s">
        <v>1362</v>
      </c>
      <c r="G272" s="13"/>
      <c r="H272" s="199">
        <v>50</v>
      </c>
      <c r="I272" s="200"/>
      <c r="J272" s="13"/>
      <c r="K272" s="13"/>
      <c r="L272" s="196"/>
      <c r="M272" s="201"/>
      <c r="N272" s="202"/>
      <c r="O272" s="202"/>
      <c r="P272" s="202"/>
      <c r="Q272" s="202"/>
      <c r="R272" s="202"/>
      <c r="S272" s="202"/>
      <c r="T272" s="20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197" t="s">
        <v>227</v>
      </c>
      <c r="AU272" s="197" t="s">
        <v>82</v>
      </c>
      <c r="AV272" s="13" t="s">
        <v>82</v>
      </c>
      <c r="AW272" s="13" t="s">
        <v>30</v>
      </c>
      <c r="AX272" s="13" t="s">
        <v>80</v>
      </c>
      <c r="AY272" s="197" t="s">
        <v>201</v>
      </c>
    </row>
    <row r="273" s="2" customFormat="1" ht="24.15" customHeight="1">
      <c r="A273" s="36"/>
      <c r="B273" s="177"/>
      <c r="C273" s="204" t="s">
        <v>456</v>
      </c>
      <c r="D273" s="204" t="s">
        <v>261</v>
      </c>
      <c r="E273" s="205" t="s">
        <v>1050</v>
      </c>
      <c r="F273" s="206" t="s">
        <v>1051</v>
      </c>
      <c r="G273" s="207" t="s">
        <v>1052</v>
      </c>
      <c r="H273" s="208">
        <v>30</v>
      </c>
      <c r="I273" s="209"/>
      <c r="J273" s="210">
        <f>ROUND(I273*H273,2)</f>
        <v>0</v>
      </c>
      <c r="K273" s="206" t="s">
        <v>207</v>
      </c>
      <c r="L273" s="211"/>
      <c r="M273" s="212" t="s">
        <v>1</v>
      </c>
      <c r="N273" s="213" t="s">
        <v>38</v>
      </c>
      <c r="O273" s="75"/>
      <c r="P273" s="187">
        <f>O273*H273</f>
        <v>0</v>
      </c>
      <c r="Q273" s="187">
        <v>0.001</v>
      </c>
      <c r="R273" s="187">
        <f>Q273*H273</f>
        <v>0.029999999999999999</v>
      </c>
      <c r="S273" s="187">
        <v>0</v>
      </c>
      <c r="T273" s="188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89" t="s">
        <v>396</v>
      </c>
      <c r="AT273" s="189" t="s">
        <v>261</v>
      </c>
      <c r="AU273" s="189" t="s">
        <v>82</v>
      </c>
      <c r="AY273" s="17" t="s">
        <v>201</v>
      </c>
      <c r="BE273" s="190">
        <f>IF(N273="základní",J273,0)</f>
        <v>0</v>
      </c>
      <c r="BF273" s="190">
        <f>IF(N273="snížená",J273,0)</f>
        <v>0</v>
      </c>
      <c r="BG273" s="190">
        <f>IF(N273="zákl. přenesená",J273,0)</f>
        <v>0</v>
      </c>
      <c r="BH273" s="190">
        <f>IF(N273="sníž. přenesená",J273,0)</f>
        <v>0</v>
      </c>
      <c r="BI273" s="190">
        <f>IF(N273="nulová",J273,0)</f>
        <v>0</v>
      </c>
      <c r="BJ273" s="17" t="s">
        <v>80</v>
      </c>
      <c r="BK273" s="190">
        <f>ROUND(I273*H273,2)</f>
        <v>0</v>
      </c>
      <c r="BL273" s="17" t="s">
        <v>296</v>
      </c>
      <c r="BM273" s="189" t="s">
        <v>1363</v>
      </c>
    </row>
    <row r="274" s="2" customFormat="1">
      <c r="A274" s="36"/>
      <c r="B274" s="37"/>
      <c r="C274" s="36"/>
      <c r="D274" s="191" t="s">
        <v>210</v>
      </c>
      <c r="E274" s="36"/>
      <c r="F274" s="192" t="s">
        <v>1051</v>
      </c>
      <c r="G274" s="36"/>
      <c r="H274" s="36"/>
      <c r="I274" s="193"/>
      <c r="J274" s="36"/>
      <c r="K274" s="36"/>
      <c r="L274" s="37"/>
      <c r="M274" s="194"/>
      <c r="N274" s="195"/>
      <c r="O274" s="75"/>
      <c r="P274" s="75"/>
      <c r="Q274" s="75"/>
      <c r="R274" s="75"/>
      <c r="S274" s="75"/>
      <c r="T274" s="7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7" t="s">
        <v>210</v>
      </c>
      <c r="AU274" s="17" t="s">
        <v>82</v>
      </c>
    </row>
    <row r="275" s="2" customFormat="1">
      <c r="A275" s="36"/>
      <c r="B275" s="37"/>
      <c r="C275" s="36"/>
      <c r="D275" s="191" t="s">
        <v>441</v>
      </c>
      <c r="E275" s="36"/>
      <c r="F275" s="222" t="s">
        <v>1054</v>
      </c>
      <c r="G275" s="36"/>
      <c r="H275" s="36"/>
      <c r="I275" s="193"/>
      <c r="J275" s="36"/>
      <c r="K275" s="36"/>
      <c r="L275" s="37"/>
      <c r="M275" s="194"/>
      <c r="N275" s="195"/>
      <c r="O275" s="75"/>
      <c r="P275" s="75"/>
      <c r="Q275" s="75"/>
      <c r="R275" s="75"/>
      <c r="S275" s="75"/>
      <c r="T275" s="7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7" t="s">
        <v>441</v>
      </c>
      <c r="AU275" s="17" t="s">
        <v>82</v>
      </c>
    </row>
    <row r="276" s="12" customFormat="1" ht="25.92" customHeight="1">
      <c r="A276" s="12"/>
      <c r="B276" s="164"/>
      <c r="C276" s="12"/>
      <c r="D276" s="165" t="s">
        <v>72</v>
      </c>
      <c r="E276" s="166" t="s">
        <v>261</v>
      </c>
      <c r="F276" s="166" t="s">
        <v>1055</v>
      </c>
      <c r="G276" s="12"/>
      <c r="H276" s="12"/>
      <c r="I276" s="167"/>
      <c r="J276" s="168">
        <f>BK276</f>
        <v>0</v>
      </c>
      <c r="K276" s="12"/>
      <c r="L276" s="164"/>
      <c r="M276" s="169"/>
      <c r="N276" s="170"/>
      <c r="O276" s="170"/>
      <c r="P276" s="171">
        <f>P277</f>
        <v>0</v>
      </c>
      <c r="Q276" s="170"/>
      <c r="R276" s="171">
        <f>R277</f>
        <v>2.37853344</v>
      </c>
      <c r="S276" s="170"/>
      <c r="T276" s="172">
        <f>T277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5" t="s">
        <v>216</v>
      </c>
      <c r="AT276" s="173" t="s">
        <v>72</v>
      </c>
      <c r="AU276" s="173" t="s">
        <v>73</v>
      </c>
      <c r="AY276" s="165" t="s">
        <v>201</v>
      </c>
      <c r="BK276" s="174">
        <f>BK277</f>
        <v>0</v>
      </c>
    </row>
    <row r="277" s="12" customFormat="1" ht="22.8" customHeight="1">
      <c r="A277" s="12"/>
      <c r="B277" s="164"/>
      <c r="C277" s="12"/>
      <c r="D277" s="165" t="s">
        <v>72</v>
      </c>
      <c r="E277" s="175" t="s">
        <v>1056</v>
      </c>
      <c r="F277" s="175" t="s">
        <v>1057</v>
      </c>
      <c r="G277" s="12"/>
      <c r="H277" s="12"/>
      <c r="I277" s="167"/>
      <c r="J277" s="176">
        <f>BK277</f>
        <v>0</v>
      </c>
      <c r="K277" s="12"/>
      <c r="L277" s="164"/>
      <c r="M277" s="169"/>
      <c r="N277" s="170"/>
      <c r="O277" s="170"/>
      <c r="P277" s="171">
        <f>SUM(P278:P282)</f>
        <v>0</v>
      </c>
      <c r="Q277" s="170"/>
      <c r="R277" s="171">
        <f>SUM(R278:R282)</f>
        <v>2.37853344</v>
      </c>
      <c r="S277" s="170"/>
      <c r="T277" s="172">
        <f>SUM(T278:T282)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165" t="s">
        <v>216</v>
      </c>
      <c r="AT277" s="173" t="s">
        <v>72</v>
      </c>
      <c r="AU277" s="173" t="s">
        <v>80</v>
      </c>
      <c r="AY277" s="165" t="s">
        <v>201</v>
      </c>
      <c r="BK277" s="174">
        <f>SUM(BK278:BK282)</f>
        <v>0</v>
      </c>
    </row>
    <row r="278" s="2" customFormat="1" ht="24.15" customHeight="1">
      <c r="A278" s="36"/>
      <c r="B278" s="177"/>
      <c r="C278" s="178" t="s">
        <v>462</v>
      </c>
      <c r="D278" s="178" t="s">
        <v>203</v>
      </c>
      <c r="E278" s="179" t="s">
        <v>1058</v>
      </c>
      <c r="F278" s="180" t="s">
        <v>1059</v>
      </c>
      <c r="G278" s="181" t="s">
        <v>238</v>
      </c>
      <c r="H278" s="182">
        <v>12</v>
      </c>
      <c r="I278" s="183"/>
      <c r="J278" s="184">
        <f>ROUND(I278*H278,2)</f>
        <v>0</v>
      </c>
      <c r="K278" s="180" t="s">
        <v>207</v>
      </c>
      <c r="L278" s="37"/>
      <c r="M278" s="185" t="s">
        <v>1</v>
      </c>
      <c r="N278" s="186" t="s">
        <v>38</v>
      </c>
      <c r="O278" s="75"/>
      <c r="P278" s="187">
        <f>O278*H278</f>
        <v>0</v>
      </c>
      <c r="Q278" s="187">
        <v>0.14321112</v>
      </c>
      <c r="R278" s="187">
        <f>Q278*H278</f>
        <v>1.7185334399999999</v>
      </c>
      <c r="S278" s="187">
        <v>0</v>
      </c>
      <c r="T278" s="188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89" t="s">
        <v>591</v>
      </c>
      <c r="AT278" s="189" t="s">
        <v>203</v>
      </c>
      <c r="AU278" s="189" t="s">
        <v>82</v>
      </c>
      <c r="AY278" s="17" t="s">
        <v>201</v>
      </c>
      <c r="BE278" s="190">
        <f>IF(N278="základní",J278,0)</f>
        <v>0</v>
      </c>
      <c r="BF278" s="190">
        <f>IF(N278="snížená",J278,0)</f>
        <v>0</v>
      </c>
      <c r="BG278" s="190">
        <f>IF(N278="zákl. přenesená",J278,0)</f>
        <v>0</v>
      </c>
      <c r="BH278" s="190">
        <f>IF(N278="sníž. přenesená",J278,0)</f>
        <v>0</v>
      </c>
      <c r="BI278" s="190">
        <f>IF(N278="nulová",J278,0)</f>
        <v>0</v>
      </c>
      <c r="BJ278" s="17" t="s">
        <v>80</v>
      </c>
      <c r="BK278" s="190">
        <f>ROUND(I278*H278,2)</f>
        <v>0</v>
      </c>
      <c r="BL278" s="17" t="s">
        <v>591</v>
      </c>
      <c r="BM278" s="189" t="s">
        <v>1364</v>
      </c>
    </row>
    <row r="279" s="2" customFormat="1">
      <c r="A279" s="36"/>
      <c r="B279" s="37"/>
      <c r="C279" s="36"/>
      <c r="D279" s="191" t="s">
        <v>210</v>
      </c>
      <c r="E279" s="36"/>
      <c r="F279" s="192" t="s">
        <v>1061</v>
      </c>
      <c r="G279" s="36"/>
      <c r="H279" s="36"/>
      <c r="I279" s="193"/>
      <c r="J279" s="36"/>
      <c r="K279" s="36"/>
      <c r="L279" s="37"/>
      <c r="M279" s="194"/>
      <c r="N279" s="195"/>
      <c r="O279" s="75"/>
      <c r="P279" s="75"/>
      <c r="Q279" s="75"/>
      <c r="R279" s="75"/>
      <c r="S279" s="75"/>
      <c r="T279" s="7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7" t="s">
        <v>210</v>
      </c>
      <c r="AU279" s="17" t="s">
        <v>82</v>
      </c>
    </row>
    <row r="280" s="13" customFormat="1">
      <c r="A280" s="13"/>
      <c r="B280" s="196"/>
      <c r="C280" s="13"/>
      <c r="D280" s="191" t="s">
        <v>227</v>
      </c>
      <c r="E280" s="197" t="s">
        <v>1</v>
      </c>
      <c r="F280" s="198" t="s">
        <v>1365</v>
      </c>
      <c r="G280" s="13"/>
      <c r="H280" s="199">
        <v>12</v>
      </c>
      <c r="I280" s="200"/>
      <c r="J280" s="13"/>
      <c r="K280" s="13"/>
      <c r="L280" s="196"/>
      <c r="M280" s="201"/>
      <c r="N280" s="202"/>
      <c r="O280" s="202"/>
      <c r="P280" s="202"/>
      <c r="Q280" s="202"/>
      <c r="R280" s="202"/>
      <c r="S280" s="202"/>
      <c r="T280" s="20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197" t="s">
        <v>227</v>
      </c>
      <c r="AU280" s="197" t="s">
        <v>82</v>
      </c>
      <c r="AV280" s="13" t="s">
        <v>82</v>
      </c>
      <c r="AW280" s="13" t="s">
        <v>30</v>
      </c>
      <c r="AX280" s="13" t="s">
        <v>80</v>
      </c>
      <c r="AY280" s="197" t="s">
        <v>201</v>
      </c>
    </row>
    <row r="281" s="2" customFormat="1" ht="16.5" customHeight="1">
      <c r="A281" s="36"/>
      <c r="B281" s="177"/>
      <c r="C281" s="204" t="s">
        <v>467</v>
      </c>
      <c r="D281" s="204" t="s">
        <v>261</v>
      </c>
      <c r="E281" s="205" t="s">
        <v>1064</v>
      </c>
      <c r="F281" s="206" t="s">
        <v>1065</v>
      </c>
      <c r="G281" s="207" t="s">
        <v>238</v>
      </c>
      <c r="H281" s="208">
        <v>12</v>
      </c>
      <c r="I281" s="209"/>
      <c r="J281" s="210">
        <f>ROUND(I281*H281,2)</f>
        <v>0</v>
      </c>
      <c r="K281" s="206" t="s">
        <v>207</v>
      </c>
      <c r="L281" s="211"/>
      <c r="M281" s="212" t="s">
        <v>1</v>
      </c>
      <c r="N281" s="213" t="s">
        <v>38</v>
      </c>
      <c r="O281" s="75"/>
      <c r="P281" s="187">
        <f>O281*H281</f>
        <v>0</v>
      </c>
      <c r="Q281" s="187">
        <v>0.055</v>
      </c>
      <c r="R281" s="187">
        <f>Q281*H281</f>
        <v>0.66000000000000003</v>
      </c>
      <c r="S281" s="187">
        <v>0</v>
      </c>
      <c r="T281" s="188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89" t="s">
        <v>1066</v>
      </c>
      <c r="AT281" s="189" t="s">
        <v>261</v>
      </c>
      <c r="AU281" s="189" t="s">
        <v>82</v>
      </c>
      <c r="AY281" s="17" t="s">
        <v>201</v>
      </c>
      <c r="BE281" s="190">
        <f>IF(N281="základní",J281,0)</f>
        <v>0</v>
      </c>
      <c r="BF281" s="190">
        <f>IF(N281="snížená",J281,0)</f>
        <v>0</v>
      </c>
      <c r="BG281" s="190">
        <f>IF(N281="zákl. přenesená",J281,0)</f>
        <v>0</v>
      </c>
      <c r="BH281" s="190">
        <f>IF(N281="sníž. přenesená",J281,0)</f>
        <v>0</v>
      </c>
      <c r="BI281" s="190">
        <f>IF(N281="nulová",J281,0)</f>
        <v>0</v>
      </c>
      <c r="BJ281" s="17" t="s">
        <v>80</v>
      </c>
      <c r="BK281" s="190">
        <f>ROUND(I281*H281,2)</f>
        <v>0</v>
      </c>
      <c r="BL281" s="17" t="s">
        <v>1066</v>
      </c>
      <c r="BM281" s="189" t="s">
        <v>1366</v>
      </c>
    </row>
    <row r="282" s="2" customFormat="1">
      <c r="A282" s="36"/>
      <c r="B282" s="37"/>
      <c r="C282" s="36"/>
      <c r="D282" s="191" t="s">
        <v>210</v>
      </c>
      <c r="E282" s="36"/>
      <c r="F282" s="192" t="s">
        <v>1065</v>
      </c>
      <c r="G282" s="36"/>
      <c r="H282" s="36"/>
      <c r="I282" s="193"/>
      <c r="J282" s="36"/>
      <c r="K282" s="36"/>
      <c r="L282" s="37"/>
      <c r="M282" s="194"/>
      <c r="N282" s="195"/>
      <c r="O282" s="75"/>
      <c r="P282" s="75"/>
      <c r="Q282" s="75"/>
      <c r="R282" s="75"/>
      <c r="S282" s="75"/>
      <c r="T282" s="7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7" t="s">
        <v>210</v>
      </c>
      <c r="AU282" s="17" t="s">
        <v>82</v>
      </c>
    </row>
    <row r="283" s="12" customFormat="1" ht="25.92" customHeight="1">
      <c r="A283" s="12"/>
      <c r="B283" s="164"/>
      <c r="C283" s="12"/>
      <c r="D283" s="165" t="s">
        <v>72</v>
      </c>
      <c r="E283" s="166" t="s">
        <v>640</v>
      </c>
      <c r="F283" s="166" t="s">
        <v>641</v>
      </c>
      <c r="G283" s="12"/>
      <c r="H283" s="12"/>
      <c r="I283" s="167"/>
      <c r="J283" s="168">
        <f>BK283</f>
        <v>0</v>
      </c>
      <c r="K283" s="12"/>
      <c r="L283" s="164"/>
      <c r="M283" s="169"/>
      <c r="N283" s="170"/>
      <c r="O283" s="170"/>
      <c r="P283" s="171">
        <f>SUM(P284:P296)</f>
        <v>0</v>
      </c>
      <c r="Q283" s="170"/>
      <c r="R283" s="171">
        <f>SUM(R284:R296)</f>
        <v>0</v>
      </c>
      <c r="S283" s="170"/>
      <c r="T283" s="172">
        <f>SUM(T284:T296)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5" t="s">
        <v>208</v>
      </c>
      <c r="AT283" s="173" t="s">
        <v>72</v>
      </c>
      <c r="AU283" s="173" t="s">
        <v>73</v>
      </c>
      <c r="AY283" s="165" t="s">
        <v>201</v>
      </c>
      <c r="BK283" s="174">
        <f>SUM(BK284:BK296)</f>
        <v>0</v>
      </c>
    </row>
    <row r="284" s="2" customFormat="1" ht="37.8" customHeight="1">
      <c r="A284" s="36"/>
      <c r="B284" s="177"/>
      <c r="C284" s="178" t="s">
        <v>473</v>
      </c>
      <c r="D284" s="178" t="s">
        <v>203</v>
      </c>
      <c r="E284" s="179" t="s">
        <v>643</v>
      </c>
      <c r="F284" s="180" t="s">
        <v>644</v>
      </c>
      <c r="G284" s="181" t="s">
        <v>264</v>
      </c>
      <c r="H284" s="182">
        <v>419.47899999999998</v>
      </c>
      <c r="I284" s="183"/>
      <c r="J284" s="184">
        <f>ROUND(I284*H284,2)</f>
        <v>0</v>
      </c>
      <c r="K284" s="180" t="s">
        <v>645</v>
      </c>
      <c r="L284" s="37"/>
      <c r="M284" s="185" t="s">
        <v>1</v>
      </c>
      <c r="N284" s="186" t="s">
        <v>38</v>
      </c>
      <c r="O284" s="75"/>
      <c r="P284" s="187">
        <f>O284*H284</f>
        <v>0</v>
      </c>
      <c r="Q284" s="187">
        <v>0</v>
      </c>
      <c r="R284" s="187">
        <f>Q284*H284</f>
        <v>0</v>
      </c>
      <c r="S284" s="187">
        <v>0</v>
      </c>
      <c r="T284" s="188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89" t="s">
        <v>646</v>
      </c>
      <c r="AT284" s="189" t="s">
        <v>203</v>
      </c>
      <c r="AU284" s="189" t="s">
        <v>80</v>
      </c>
      <c r="AY284" s="17" t="s">
        <v>201</v>
      </c>
      <c r="BE284" s="190">
        <f>IF(N284="základní",J284,0)</f>
        <v>0</v>
      </c>
      <c r="BF284" s="190">
        <f>IF(N284="snížená",J284,0)</f>
        <v>0</v>
      </c>
      <c r="BG284" s="190">
        <f>IF(N284="zákl. přenesená",J284,0)</f>
        <v>0</v>
      </c>
      <c r="BH284" s="190">
        <f>IF(N284="sníž. přenesená",J284,0)</f>
        <v>0</v>
      </c>
      <c r="BI284" s="190">
        <f>IF(N284="nulová",J284,0)</f>
        <v>0</v>
      </c>
      <c r="BJ284" s="17" t="s">
        <v>80</v>
      </c>
      <c r="BK284" s="190">
        <f>ROUND(I284*H284,2)</f>
        <v>0</v>
      </c>
      <c r="BL284" s="17" t="s">
        <v>646</v>
      </c>
      <c r="BM284" s="189" t="s">
        <v>1367</v>
      </c>
    </row>
    <row r="285" s="2" customFormat="1">
      <c r="A285" s="36"/>
      <c r="B285" s="37"/>
      <c r="C285" s="36"/>
      <c r="D285" s="191" t="s">
        <v>210</v>
      </c>
      <c r="E285" s="36"/>
      <c r="F285" s="192" t="s">
        <v>648</v>
      </c>
      <c r="G285" s="36"/>
      <c r="H285" s="36"/>
      <c r="I285" s="193"/>
      <c r="J285" s="36"/>
      <c r="K285" s="36"/>
      <c r="L285" s="37"/>
      <c r="M285" s="194"/>
      <c r="N285" s="195"/>
      <c r="O285" s="75"/>
      <c r="P285" s="75"/>
      <c r="Q285" s="75"/>
      <c r="R285" s="75"/>
      <c r="S285" s="75"/>
      <c r="T285" s="7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7" t="s">
        <v>210</v>
      </c>
      <c r="AU285" s="17" t="s">
        <v>80</v>
      </c>
    </row>
    <row r="286" s="2" customFormat="1">
      <c r="A286" s="36"/>
      <c r="B286" s="37"/>
      <c r="C286" s="36"/>
      <c r="D286" s="191" t="s">
        <v>441</v>
      </c>
      <c r="E286" s="36"/>
      <c r="F286" s="222" t="s">
        <v>649</v>
      </c>
      <c r="G286" s="36"/>
      <c r="H286" s="36"/>
      <c r="I286" s="193"/>
      <c r="J286" s="36"/>
      <c r="K286" s="36"/>
      <c r="L286" s="37"/>
      <c r="M286" s="194"/>
      <c r="N286" s="195"/>
      <c r="O286" s="75"/>
      <c r="P286" s="75"/>
      <c r="Q286" s="75"/>
      <c r="R286" s="75"/>
      <c r="S286" s="75"/>
      <c r="T286" s="7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7" t="s">
        <v>441</v>
      </c>
      <c r="AU286" s="17" t="s">
        <v>80</v>
      </c>
    </row>
    <row r="287" s="2" customFormat="1" ht="37.8" customHeight="1">
      <c r="A287" s="36"/>
      <c r="B287" s="177"/>
      <c r="C287" s="178" t="s">
        <v>478</v>
      </c>
      <c r="D287" s="178" t="s">
        <v>203</v>
      </c>
      <c r="E287" s="179" t="s">
        <v>651</v>
      </c>
      <c r="F287" s="180" t="s">
        <v>652</v>
      </c>
      <c r="G287" s="181" t="s">
        <v>264</v>
      </c>
      <c r="H287" s="182">
        <v>419.47899999999998</v>
      </c>
      <c r="I287" s="183"/>
      <c r="J287" s="184">
        <f>ROUND(I287*H287,2)</f>
        <v>0</v>
      </c>
      <c r="K287" s="180" t="s">
        <v>645</v>
      </c>
      <c r="L287" s="37"/>
      <c r="M287" s="185" t="s">
        <v>1</v>
      </c>
      <c r="N287" s="186" t="s">
        <v>38</v>
      </c>
      <c r="O287" s="75"/>
      <c r="P287" s="187">
        <f>O287*H287</f>
        <v>0</v>
      </c>
      <c r="Q287" s="187">
        <v>0</v>
      </c>
      <c r="R287" s="187">
        <f>Q287*H287</f>
        <v>0</v>
      </c>
      <c r="S287" s="187">
        <v>0</v>
      </c>
      <c r="T287" s="188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89" t="s">
        <v>646</v>
      </c>
      <c r="AT287" s="189" t="s">
        <v>203</v>
      </c>
      <c r="AU287" s="189" t="s">
        <v>80</v>
      </c>
      <c r="AY287" s="17" t="s">
        <v>201</v>
      </c>
      <c r="BE287" s="190">
        <f>IF(N287="základní",J287,0)</f>
        <v>0</v>
      </c>
      <c r="BF287" s="190">
        <f>IF(N287="snížená",J287,0)</f>
        <v>0</v>
      </c>
      <c r="BG287" s="190">
        <f>IF(N287="zákl. přenesená",J287,0)</f>
        <v>0</v>
      </c>
      <c r="BH287" s="190">
        <f>IF(N287="sníž. přenesená",J287,0)</f>
        <v>0</v>
      </c>
      <c r="BI287" s="190">
        <f>IF(N287="nulová",J287,0)</f>
        <v>0</v>
      </c>
      <c r="BJ287" s="17" t="s">
        <v>80</v>
      </c>
      <c r="BK287" s="190">
        <f>ROUND(I287*H287,2)</f>
        <v>0</v>
      </c>
      <c r="BL287" s="17" t="s">
        <v>646</v>
      </c>
      <c r="BM287" s="189" t="s">
        <v>1368</v>
      </c>
    </row>
    <row r="288" s="2" customFormat="1">
      <c r="A288" s="36"/>
      <c r="B288" s="37"/>
      <c r="C288" s="36"/>
      <c r="D288" s="191" t="s">
        <v>210</v>
      </c>
      <c r="E288" s="36"/>
      <c r="F288" s="192" t="s">
        <v>654</v>
      </c>
      <c r="G288" s="36"/>
      <c r="H288" s="36"/>
      <c r="I288" s="193"/>
      <c r="J288" s="36"/>
      <c r="K288" s="36"/>
      <c r="L288" s="37"/>
      <c r="M288" s="194"/>
      <c r="N288" s="195"/>
      <c r="O288" s="75"/>
      <c r="P288" s="75"/>
      <c r="Q288" s="75"/>
      <c r="R288" s="75"/>
      <c r="S288" s="75"/>
      <c r="T288" s="7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7" t="s">
        <v>210</v>
      </c>
      <c r="AU288" s="17" t="s">
        <v>80</v>
      </c>
    </row>
    <row r="289" s="2" customFormat="1">
      <c r="A289" s="36"/>
      <c r="B289" s="37"/>
      <c r="C289" s="36"/>
      <c r="D289" s="191" t="s">
        <v>441</v>
      </c>
      <c r="E289" s="36"/>
      <c r="F289" s="222" t="s">
        <v>649</v>
      </c>
      <c r="G289" s="36"/>
      <c r="H289" s="36"/>
      <c r="I289" s="193"/>
      <c r="J289" s="36"/>
      <c r="K289" s="36"/>
      <c r="L289" s="37"/>
      <c r="M289" s="194"/>
      <c r="N289" s="195"/>
      <c r="O289" s="75"/>
      <c r="P289" s="75"/>
      <c r="Q289" s="75"/>
      <c r="R289" s="75"/>
      <c r="S289" s="75"/>
      <c r="T289" s="7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7" t="s">
        <v>441</v>
      </c>
      <c r="AU289" s="17" t="s">
        <v>80</v>
      </c>
    </row>
    <row r="290" s="2" customFormat="1" ht="24.15" customHeight="1">
      <c r="A290" s="36"/>
      <c r="B290" s="177"/>
      <c r="C290" s="178" t="s">
        <v>488</v>
      </c>
      <c r="D290" s="178" t="s">
        <v>203</v>
      </c>
      <c r="E290" s="179" t="s">
        <v>1369</v>
      </c>
      <c r="F290" s="180" t="s">
        <v>1370</v>
      </c>
      <c r="G290" s="181" t="s">
        <v>219</v>
      </c>
      <c r="H290" s="182">
        <v>1</v>
      </c>
      <c r="I290" s="183"/>
      <c r="J290" s="184">
        <f>ROUND(I290*H290,2)</f>
        <v>0</v>
      </c>
      <c r="K290" s="180" t="s">
        <v>645</v>
      </c>
      <c r="L290" s="37"/>
      <c r="M290" s="185" t="s">
        <v>1</v>
      </c>
      <c r="N290" s="186" t="s">
        <v>38</v>
      </c>
      <c r="O290" s="75"/>
      <c r="P290" s="187">
        <f>O290*H290</f>
        <v>0</v>
      </c>
      <c r="Q290" s="187">
        <v>0</v>
      </c>
      <c r="R290" s="187">
        <f>Q290*H290</f>
        <v>0</v>
      </c>
      <c r="S290" s="187">
        <v>0</v>
      </c>
      <c r="T290" s="188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89" t="s">
        <v>646</v>
      </c>
      <c r="AT290" s="189" t="s">
        <v>203</v>
      </c>
      <c r="AU290" s="189" t="s">
        <v>80</v>
      </c>
      <c r="AY290" s="17" t="s">
        <v>201</v>
      </c>
      <c r="BE290" s="190">
        <f>IF(N290="základní",J290,0)</f>
        <v>0</v>
      </c>
      <c r="BF290" s="190">
        <f>IF(N290="snížená",J290,0)</f>
        <v>0</v>
      </c>
      <c r="BG290" s="190">
        <f>IF(N290="zákl. přenesená",J290,0)</f>
        <v>0</v>
      </c>
      <c r="BH290" s="190">
        <f>IF(N290="sníž. přenesená",J290,0)</f>
        <v>0</v>
      </c>
      <c r="BI290" s="190">
        <f>IF(N290="nulová",J290,0)</f>
        <v>0</v>
      </c>
      <c r="BJ290" s="17" t="s">
        <v>80</v>
      </c>
      <c r="BK290" s="190">
        <f>ROUND(I290*H290,2)</f>
        <v>0</v>
      </c>
      <c r="BL290" s="17" t="s">
        <v>646</v>
      </c>
      <c r="BM290" s="189" t="s">
        <v>1371</v>
      </c>
    </row>
    <row r="291" s="2" customFormat="1">
      <c r="A291" s="36"/>
      <c r="B291" s="37"/>
      <c r="C291" s="36"/>
      <c r="D291" s="191" t="s">
        <v>210</v>
      </c>
      <c r="E291" s="36"/>
      <c r="F291" s="192" t="s">
        <v>1372</v>
      </c>
      <c r="G291" s="36"/>
      <c r="H291" s="36"/>
      <c r="I291" s="193"/>
      <c r="J291" s="36"/>
      <c r="K291" s="36"/>
      <c r="L291" s="37"/>
      <c r="M291" s="194"/>
      <c r="N291" s="195"/>
      <c r="O291" s="75"/>
      <c r="P291" s="75"/>
      <c r="Q291" s="75"/>
      <c r="R291" s="75"/>
      <c r="S291" s="75"/>
      <c r="T291" s="7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7" t="s">
        <v>210</v>
      </c>
      <c r="AU291" s="17" t="s">
        <v>80</v>
      </c>
    </row>
    <row r="292" s="13" customFormat="1">
      <c r="A292" s="13"/>
      <c r="B292" s="196"/>
      <c r="C292" s="13"/>
      <c r="D292" s="191" t="s">
        <v>227</v>
      </c>
      <c r="E292" s="197" t="s">
        <v>1</v>
      </c>
      <c r="F292" s="198" t="s">
        <v>1373</v>
      </c>
      <c r="G292" s="13"/>
      <c r="H292" s="199">
        <v>1</v>
      </c>
      <c r="I292" s="200"/>
      <c r="J292" s="13"/>
      <c r="K292" s="13"/>
      <c r="L292" s="196"/>
      <c r="M292" s="201"/>
      <c r="N292" s="202"/>
      <c r="O292" s="202"/>
      <c r="P292" s="202"/>
      <c r="Q292" s="202"/>
      <c r="R292" s="202"/>
      <c r="S292" s="202"/>
      <c r="T292" s="20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197" t="s">
        <v>227</v>
      </c>
      <c r="AU292" s="197" t="s">
        <v>80</v>
      </c>
      <c r="AV292" s="13" t="s">
        <v>82</v>
      </c>
      <c r="AW292" s="13" t="s">
        <v>30</v>
      </c>
      <c r="AX292" s="13" t="s">
        <v>80</v>
      </c>
      <c r="AY292" s="197" t="s">
        <v>201</v>
      </c>
    </row>
    <row r="293" s="2" customFormat="1" ht="33" customHeight="1">
      <c r="A293" s="36"/>
      <c r="B293" s="177"/>
      <c r="C293" s="178" t="s">
        <v>497</v>
      </c>
      <c r="D293" s="178" t="s">
        <v>203</v>
      </c>
      <c r="E293" s="179" t="s">
        <v>656</v>
      </c>
      <c r="F293" s="180" t="s">
        <v>657</v>
      </c>
      <c r="G293" s="181" t="s">
        <v>219</v>
      </c>
      <c r="H293" s="182">
        <v>1</v>
      </c>
      <c r="I293" s="183"/>
      <c r="J293" s="184">
        <f>ROUND(I293*H293,2)</f>
        <v>0</v>
      </c>
      <c r="K293" s="180" t="s">
        <v>645</v>
      </c>
      <c r="L293" s="37"/>
      <c r="M293" s="185" t="s">
        <v>1</v>
      </c>
      <c r="N293" s="186" t="s">
        <v>38</v>
      </c>
      <c r="O293" s="75"/>
      <c r="P293" s="187">
        <f>O293*H293</f>
        <v>0</v>
      </c>
      <c r="Q293" s="187">
        <v>0</v>
      </c>
      <c r="R293" s="187">
        <f>Q293*H293</f>
        <v>0</v>
      </c>
      <c r="S293" s="187">
        <v>0</v>
      </c>
      <c r="T293" s="188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89" t="s">
        <v>646</v>
      </c>
      <c r="AT293" s="189" t="s">
        <v>203</v>
      </c>
      <c r="AU293" s="189" t="s">
        <v>80</v>
      </c>
      <c r="AY293" s="17" t="s">
        <v>201</v>
      </c>
      <c r="BE293" s="190">
        <f>IF(N293="základní",J293,0)</f>
        <v>0</v>
      </c>
      <c r="BF293" s="190">
        <f>IF(N293="snížená",J293,0)</f>
        <v>0</v>
      </c>
      <c r="BG293" s="190">
        <f>IF(N293="zákl. přenesená",J293,0)</f>
        <v>0</v>
      </c>
      <c r="BH293" s="190">
        <f>IF(N293="sníž. přenesená",J293,0)</f>
        <v>0</v>
      </c>
      <c r="BI293" s="190">
        <f>IF(N293="nulová",J293,0)</f>
        <v>0</v>
      </c>
      <c r="BJ293" s="17" t="s">
        <v>80</v>
      </c>
      <c r="BK293" s="190">
        <f>ROUND(I293*H293,2)</f>
        <v>0</v>
      </c>
      <c r="BL293" s="17" t="s">
        <v>646</v>
      </c>
      <c r="BM293" s="189" t="s">
        <v>1374</v>
      </c>
    </row>
    <row r="294" s="2" customFormat="1">
      <c r="A294" s="36"/>
      <c r="B294" s="37"/>
      <c r="C294" s="36"/>
      <c r="D294" s="191" t="s">
        <v>210</v>
      </c>
      <c r="E294" s="36"/>
      <c r="F294" s="192" t="s">
        <v>659</v>
      </c>
      <c r="G294" s="36"/>
      <c r="H294" s="36"/>
      <c r="I294" s="193"/>
      <c r="J294" s="36"/>
      <c r="K294" s="36"/>
      <c r="L294" s="37"/>
      <c r="M294" s="194"/>
      <c r="N294" s="195"/>
      <c r="O294" s="75"/>
      <c r="P294" s="75"/>
      <c r="Q294" s="75"/>
      <c r="R294" s="75"/>
      <c r="S294" s="75"/>
      <c r="T294" s="7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7" t="s">
        <v>210</v>
      </c>
      <c r="AU294" s="17" t="s">
        <v>80</v>
      </c>
    </row>
    <row r="295" s="13" customFormat="1">
      <c r="A295" s="13"/>
      <c r="B295" s="196"/>
      <c r="C295" s="13"/>
      <c r="D295" s="191" t="s">
        <v>227</v>
      </c>
      <c r="E295" s="197" t="s">
        <v>1</v>
      </c>
      <c r="F295" s="198" t="s">
        <v>1375</v>
      </c>
      <c r="G295" s="13"/>
      <c r="H295" s="199">
        <v>1</v>
      </c>
      <c r="I295" s="200"/>
      <c r="J295" s="13"/>
      <c r="K295" s="13"/>
      <c r="L295" s="196"/>
      <c r="M295" s="201"/>
      <c r="N295" s="202"/>
      <c r="O295" s="202"/>
      <c r="P295" s="202"/>
      <c r="Q295" s="202"/>
      <c r="R295" s="202"/>
      <c r="S295" s="202"/>
      <c r="T295" s="20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97" t="s">
        <v>227</v>
      </c>
      <c r="AU295" s="197" t="s">
        <v>80</v>
      </c>
      <c r="AV295" s="13" t="s">
        <v>82</v>
      </c>
      <c r="AW295" s="13" t="s">
        <v>30</v>
      </c>
      <c r="AX295" s="13" t="s">
        <v>73</v>
      </c>
      <c r="AY295" s="197" t="s">
        <v>201</v>
      </c>
    </row>
    <row r="296" s="14" customFormat="1">
      <c r="A296" s="14"/>
      <c r="B296" s="214"/>
      <c r="C296" s="14"/>
      <c r="D296" s="191" t="s">
        <v>227</v>
      </c>
      <c r="E296" s="215" t="s">
        <v>1</v>
      </c>
      <c r="F296" s="216" t="s">
        <v>280</v>
      </c>
      <c r="G296" s="14"/>
      <c r="H296" s="217">
        <v>1</v>
      </c>
      <c r="I296" s="218"/>
      <c r="J296" s="14"/>
      <c r="K296" s="14"/>
      <c r="L296" s="214"/>
      <c r="M296" s="223"/>
      <c r="N296" s="224"/>
      <c r="O296" s="224"/>
      <c r="P296" s="224"/>
      <c r="Q296" s="224"/>
      <c r="R296" s="224"/>
      <c r="S296" s="224"/>
      <c r="T296" s="22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15" t="s">
        <v>227</v>
      </c>
      <c r="AU296" s="215" t="s">
        <v>80</v>
      </c>
      <c r="AV296" s="14" t="s">
        <v>208</v>
      </c>
      <c r="AW296" s="14" t="s">
        <v>30</v>
      </c>
      <c r="AX296" s="14" t="s">
        <v>80</v>
      </c>
      <c r="AY296" s="215" t="s">
        <v>201</v>
      </c>
    </row>
    <row r="297" s="2" customFormat="1" ht="6.96" customHeight="1">
      <c r="A297" s="36"/>
      <c r="B297" s="58"/>
      <c r="C297" s="59"/>
      <c r="D297" s="59"/>
      <c r="E297" s="59"/>
      <c r="F297" s="59"/>
      <c r="G297" s="59"/>
      <c r="H297" s="59"/>
      <c r="I297" s="59"/>
      <c r="J297" s="59"/>
      <c r="K297" s="59"/>
      <c r="L297" s="37"/>
      <c r="M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</row>
  </sheetData>
  <autoFilter ref="C133:K29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2:H122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1238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1376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ROUND((SUM(BE123:BE177)),  2)</f>
        <v>0</v>
      </c>
      <c r="G35" s="36"/>
      <c r="H35" s="36"/>
      <c r="I35" s="134">
        <v>0.20999999999999999</v>
      </c>
      <c r="J35" s="133">
        <f>ROUND(((SUM(BE123:BE177))*I35),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ROUND((SUM(BF123:BF177)),  2)</f>
        <v>0</v>
      </c>
      <c r="G36" s="36"/>
      <c r="H36" s="36"/>
      <c r="I36" s="134">
        <v>0.12</v>
      </c>
      <c r="J36" s="133">
        <f>ROUND(((SUM(BF123:BF177))*I36),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ROUND((SUM(BG123:BG177)),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ROUND((SUM(BH123:BH177)),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ROUND((SUM(BI123:BI177)),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1238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2024/03/1.2/SO 05 - železniční svršek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6"/>
      <c r="C101" s="9"/>
      <c r="D101" s="147" t="s">
        <v>185</v>
      </c>
      <c r="E101" s="148"/>
      <c r="F101" s="148"/>
      <c r="G101" s="148"/>
      <c r="H101" s="148"/>
      <c r="I101" s="148"/>
      <c r="J101" s="149">
        <f>J152</f>
        <v>0</v>
      </c>
      <c r="K101" s="9"/>
      <c r="L101" s="14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1238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2024/03/1.2/SO 05 - železniční svršek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P124+P152</f>
        <v>0</v>
      </c>
      <c r="Q123" s="88"/>
      <c r="R123" s="161">
        <f>R124+R152</f>
        <v>27.726119999999998</v>
      </c>
      <c r="S123" s="88"/>
      <c r="T123" s="162">
        <f>T124+T152</f>
        <v>3.8887200000000002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BK124+BK152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199</v>
      </c>
      <c r="F124" s="166" t="s">
        <v>200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</f>
        <v>0</v>
      </c>
      <c r="Q124" s="170"/>
      <c r="R124" s="171">
        <f>R125</f>
        <v>27.726119999999998</v>
      </c>
      <c r="S124" s="170"/>
      <c r="T124" s="172">
        <f>T125</f>
        <v>3.8887200000000002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73</v>
      </c>
      <c r="AY124" s="165" t="s">
        <v>201</v>
      </c>
      <c r="BK124" s="174">
        <f>BK125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229</v>
      </c>
      <c r="F125" s="175" t="s">
        <v>663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SUM(P126:P151)</f>
        <v>0</v>
      </c>
      <c r="Q125" s="170"/>
      <c r="R125" s="171">
        <f>SUM(R126:R151)</f>
        <v>27.726119999999998</v>
      </c>
      <c r="S125" s="170"/>
      <c r="T125" s="172">
        <f>SUM(T126:T151)</f>
        <v>3.8887200000000002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80</v>
      </c>
      <c r="AY125" s="165" t="s">
        <v>201</v>
      </c>
      <c r="BK125" s="174">
        <f>SUM(BK126:BK151)</f>
        <v>0</v>
      </c>
    </row>
    <row r="126" s="2" customFormat="1" ht="24.15" customHeight="1">
      <c r="A126" s="36"/>
      <c r="B126" s="177"/>
      <c r="C126" s="178" t="s">
        <v>80</v>
      </c>
      <c r="D126" s="178" t="s">
        <v>203</v>
      </c>
      <c r="E126" s="179" t="s">
        <v>1069</v>
      </c>
      <c r="F126" s="180" t="s">
        <v>1070</v>
      </c>
      <c r="G126" s="181" t="s">
        <v>238</v>
      </c>
      <c r="H126" s="182">
        <v>11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0.35352</v>
      </c>
      <c r="T126" s="188">
        <f>S126*H126</f>
        <v>3.8887200000000002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208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208</v>
      </c>
      <c r="BM126" s="189" t="s">
        <v>1377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1070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24.15" customHeight="1">
      <c r="A128" s="36"/>
      <c r="B128" s="177"/>
      <c r="C128" s="178" t="s">
        <v>82</v>
      </c>
      <c r="D128" s="178" t="s">
        <v>203</v>
      </c>
      <c r="E128" s="179" t="s">
        <v>1072</v>
      </c>
      <c r="F128" s="180" t="s">
        <v>1073</v>
      </c>
      <c r="G128" s="181" t="s">
        <v>238</v>
      </c>
      <c r="H128" s="182">
        <v>30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208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208</v>
      </c>
      <c r="BM128" s="189" t="s">
        <v>1378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1075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664</v>
      </c>
      <c r="F130" s="180" t="s">
        <v>665</v>
      </c>
      <c r="G130" s="181" t="s">
        <v>224</v>
      </c>
      <c r="H130" s="182">
        <v>15.4</v>
      </c>
      <c r="I130" s="183"/>
      <c r="J130" s="184">
        <f>ROUND(I130*H130,2)</f>
        <v>0</v>
      </c>
      <c r="K130" s="180" t="s">
        <v>645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208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208</v>
      </c>
      <c r="BM130" s="189" t="s">
        <v>1379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667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13" customFormat="1">
      <c r="A132" s="13"/>
      <c r="B132" s="196"/>
      <c r="C132" s="13"/>
      <c r="D132" s="191" t="s">
        <v>227</v>
      </c>
      <c r="E132" s="197" t="s">
        <v>1</v>
      </c>
      <c r="F132" s="198" t="s">
        <v>1380</v>
      </c>
      <c r="G132" s="13"/>
      <c r="H132" s="199">
        <v>15.4</v>
      </c>
      <c r="I132" s="200"/>
      <c r="J132" s="13"/>
      <c r="K132" s="13"/>
      <c r="L132" s="196"/>
      <c r="M132" s="201"/>
      <c r="N132" s="202"/>
      <c r="O132" s="202"/>
      <c r="P132" s="202"/>
      <c r="Q132" s="202"/>
      <c r="R132" s="202"/>
      <c r="S132" s="202"/>
      <c r="T132" s="20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97" t="s">
        <v>227</v>
      </c>
      <c r="AU132" s="197" t="s">
        <v>82</v>
      </c>
      <c r="AV132" s="13" t="s">
        <v>82</v>
      </c>
      <c r="AW132" s="13" t="s">
        <v>30</v>
      </c>
      <c r="AX132" s="13" t="s">
        <v>80</v>
      </c>
      <c r="AY132" s="197" t="s">
        <v>201</v>
      </c>
    </row>
    <row r="133" s="2" customFormat="1" ht="16.5" customHeight="1">
      <c r="A133" s="36"/>
      <c r="B133" s="177"/>
      <c r="C133" s="204" t="s">
        <v>208</v>
      </c>
      <c r="D133" s="204" t="s">
        <v>261</v>
      </c>
      <c r="E133" s="205" t="s">
        <v>669</v>
      </c>
      <c r="F133" s="206" t="s">
        <v>670</v>
      </c>
      <c r="G133" s="207" t="s">
        <v>264</v>
      </c>
      <c r="H133" s="208">
        <v>27.719999999999999</v>
      </c>
      <c r="I133" s="209"/>
      <c r="J133" s="210">
        <f>ROUND(I133*H133,2)</f>
        <v>0</v>
      </c>
      <c r="K133" s="206" t="s">
        <v>1</v>
      </c>
      <c r="L133" s="211"/>
      <c r="M133" s="212" t="s">
        <v>1</v>
      </c>
      <c r="N133" s="213" t="s">
        <v>38</v>
      </c>
      <c r="O133" s="75"/>
      <c r="P133" s="187">
        <f>O133*H133</f>
        <v>0</v>
      </c>
      <c r="Q133" s="187">
        <v>1</v>
      </c>
      <c r="R133" s="187">
        <f>Q133*H133</f>
        <v>27.719999999999999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248</v>
      </c>
      <c r="AT133" s="189" t="s">
        <v>261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1381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670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13" customFormat="1">
      <c r="A135" s="13"/>
      <c r="B135" s="196"/>
      <c r="C135" s="13"/>
      <c r="D135" s="191" t="s">
        <v>227</v>
      </c>
      <c r="E135" s="197" t="s">
        <v>1</v>
      </c>
      <c r="F135" s="198" t="s">
        <v>1382</v>
      </c>
      <c r="G135" s="13"/>
      <c r="H135" s="199">
        <v>27.719999999999999</v>
      </c>
      <c r="I135" s="200"/>
      <c r="J135" s="13"/>
      <c r="K135" s="13"/>
      <c r="L135" s="196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227</v>
      </c>
      <c r="AU135" s="197" t="s">
        <v>82</v>
      </c>
      <c r="AV135" s="13" t="s">
        <v>82</v>
      </c>
      <c r="AW135" s="13" t="s">
        <v>30</v>
      </c>
      <c r="AX135" s="13" t="s">
        <v>73</v>
      </c>
      <c r="AY135" s="197" t="s">
        <v>201</v>
      </c>
    </row>
    <row r="136" s="14" customFormat="1">
      <c r="A136" s="14"/>
      <c r="B136" s="214"/>
      <c r="C136" s="14"/>
      <c r="D136" s="191" t="s">
        <v>227</v>
      </c>
      <c r="E136" s="215" t="s">
        <v>1</v>
      </c>
      <c r="F136" s="216" t="s">
        <v>280</v>
      </c>
      <c r="G136" s="14"/>
      <c r="H136" s="217">
        <v>27.719999999999999</v>
      </c>
      <c r="I136" s="218"/>
      <c r="J136" s="14"/>
      <c r="K136" s="14"/>
      <c r="L136" s="214"/>
      <c r="M136" s="219"/>
      <c r="N136" s="220"/>
      <c r="O136" s="220"/>
      <c r="P136" s="220"/>
      <c r="Q136" s="220"/>
      <c r="R136" s="220"/>
      <c r="S136" s="220"/>
      <c r="T136" s="22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15" t="s">
        <v>227</v>
      </c>
      <c r="AU136" s="215" t="s">
        <v>82</v>
      </c>
      <c r="AV136" s="14" t="s">
        <v>208</v>
      </c>
      <c r="AW136" s="14" t="s">
        <v>30</v>
      </c>
      <c r="AX136" s="14" t="s">
        <v>80</v>
      </c>
      <c r="AY136" s="215" t="s">
        <v>201</v>
      </c>
    </row>
    <row r="137" s="2" customFormat="1" ht="24.15" customHeight="1">
      <c r="A137" s="36"/>
      <c r="B137" s="177"/>
      <c r="C137" s="178" t="s">
        <v>229</v>
      </c>
      <c r="D137" s="178" t="s">
        <v>203</v>
      </c>
      <c r="E137" s="179" t="s">
        <v>1080</v>
      </c>
      <c r="F137" s="180" t="s">
        <v>1081</v>
      </c>
      <c r="G137" s="181" t="s">
        <v>675</v>
      </c>
      <c r="H137" s="182">
        <v>0.010999999999999999</v>
      </c>
      <c r="I137" s="183"/>
      <c r="J137" s="184">
        <f>ROUND(I137*H137,2)</f>
        <v>0</v>
      </c>
      <c r="K137" s="180" t="s">
        <v>645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208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208</v>
      </c>
      <c r="BM137" s="189" t="s">
        <v>1383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1083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2" customFormat="1" ht="24.15" customHeight="1">
      <c r="A139" s="36"/>
      <c r="B139" s="177"/>
      <c r="C139" s="178" t="s">
        <v>235</v>
      </c>
      <c r="D139" s="178" t="s">
        <v>203</v>
      </c>
      <c r="E139" s="179" t="s">
        <v>1084</v>
      </c>
      <c r="F139" s="180" t="s">
        <v>1085</v>
      </c>
      <c r="G139" s="181" t="s">
        <v>675</v>
      </c>
      <c r="H139" s="182">
        <v>0.010999999999999999</v>
      </c>
      <c r="I139" s="183"/>
      <c r="J139" s="184">
        <f>ROUND(I139*H139,2)</f>
        <v>0</v>
      </c>
      <c r="K139" s="180" t="s">
        <v>645</v>
      </c>
      <c r="L139" s="37"/>
      <c r="M139" s="185" t="s">
        <v>1</v>
      </c>
      <c r="N139" s="186" t="s">
        <v>38</v>
      </c>
      <c r="O139" s="75"/>
      <c r="P139" s="187">
        <f>O139*H139</f>
        <v>0</v>
      </c>
      <c r="Q139" s="187">
        <v>0</v>
      </c>
      <c r="R139" s="187">
        <f>Q139*H139</f>
        <v>0</v>
      </c>
      <c r="S139" s="187">
        <v>0</v>
      </c>
      <c r="T139" s="188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89" t="s">
        <v>208</v>
      </c>
      <c r="AT139" s="189" t="s">
        <v>203</v>
      </c>
      <c r="AU139" s="189" t="s">
        <v>82</v>
      </c>
      <c r="AY139" s="17" t="s">
        <v>201</v>
      </c>
      <c r="BE139" s="190">
        <f>IF(N139="základní",J139,0)</f>
        <v>0</v>
      </c>
      <c r="BF139" s="190">
        <f>IF(N139="snížená",J139,0)</f>
        <v>0</v>
      </c>
      <c r="BG139" s="190">
        <f>IF(N139="zákl. přenesená",J139,0)</f>
        <v>0</v>
      </c>
      <c r="BH139" s="190">
        <f>IF(N139="sníž. přenesená",J139,0)</f>
        <v>0</v>
      </c>
      <c r="BI139" s="190">
        <f>IF(N139="nulová",J139,0)</f>
        <v>0</v>
      </c>
      <c r="BJ139" s="17" t="s">
        <v>80</v>
      </c>
      <c r="BK139" s="190">
        <f>ROUND(I139*H139,2)</f>
        <v>0</v>
      </c>
      <c r="BL139" s="17" t="s">
        <v>208</v>
      </c>
      <c r="BM139" s="189" t="s">
        <v>1384</v>
      </c>
    </row>
    <row r="140" s="2" customFormat="1">
      <c r="A140" s="36"/>
      <c r="B140" s="37"/>
      <c r="C140" s="36"/>
      <c r="D140" s="191" t="s">
        <v>210</v>
      </c>
      <c r="E140" s="36"/>
      <c r="F140" s="192" t="s">
        <v>1087</v>
      </c>
      <c r="G140" s="36"/>
      <c r="H140" s="36"/>
      <c r="I140" s="193"/>
      <c r="J140" s="36"/>
      <c r="K140" s="36"/>
      <c r="L140" s="37"/>
      <c r="M140" s="194"/>
      <c r="N140" s="195"/>
      <c r="O140" s="75"/>
      <c r="P140" s="75"/>
      <c r="Q140" s="75"/>
      <c r="R140" s="75"/>
      <c r="S140" s="75"/>
      <c r="T140" s="7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7" t="s">
        <v>210</v>
      </c>
      <c r="AU140" s="17" t="s">
        <v>82</v>
      </c>
    </row>
    <row r="141" s="2" customFormat="1" ht="16.5" customHeight="1">
      <c r="A141" s="36"/>
      <c r="B141" s="177"/>
      <c r="C141" s="178" t="s">
        <v>241</v>
      </c>
      <c r="D141" s="178" t="s">
        <v>203</v>
      </c>
      <c r="E141" s="179" t="s">
        <v>694</v>
      </c>
      <c r="F141" s="180" t="s">
        <v>695</v>
      </c>
      <c r="G141" s="181" t="s">
        <v>219</v>
      </c>
      <c r="H141" s="182">
        <v>34</v>
      </c>
      <c r="I141" s="183"/>
      <c r="J141" s="184">
        <f>ROUND(I141*H141,2)</f>
        <v>0</v>
      </c>
      <c r="K141" s="180" t="s">
        <v>645</v>
      </c>
      <c r="L141" s="37"/>
      <c r="M141" s="185" t="s">
        <v>1</v>
      </c>
      <c r="N141" s="186" t="s">
        <v>38</v>
      </c>
      <c r="O141" s="75"/>
      <c r="P141" s="187">
        <f>O141*H141</f>
        <v>0</v>
      </c>
      <c r="Q141" s="187">
        <v>0</v>
      </c>
      <c r="R141" s="187">
        <f>Q141*H141</f>
        <v>0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208</v>
      </c>
      <c r="AT141" s="189" t="s">
        <v>203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208</v>
      </c>
      <c r="BM141" s="189" t="s">
        <v>1385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697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1386</v>
      </c>
      <c r="G143" s="13"/>
      <c r="H143" s="199">
        <v>34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80</v>
      </c>
      <c r="AY143" s="197" t="s">
        <v>201</v>
      </c>
    </row>
    <row r="144" s="2" customFormat="1" ht="21.75" customHeight="1">
      <c r="A144" s="36"/>
      <c r="B144" s="177"/>
      <c r="C144" s="204" t="s">
        <v>248</v>
      </c>
      <c r="D144" s="204" t="s">
        <v>261</v>
      </c>
      <c r="E144" s="205" t="s">
        <v>699</v>
      </c>
      <c r="F144" s="206" t="s">
        <v>700</v>
      </c>
      <c r="G144" s="207" t="s">
        <v>219</v>
      </c>
      <c r="H144" s="208">
        <v>34</v>
      </c>
      <c r="I144" s="209"/>
      <c r="J144" s="210">
        <f>ROUND(I144*H144,2)</f>
        <v>0</v>
      </c>
      <c r="K144" s="206" t="s">
        <v>645</v>
      </c>
      <c r="L144" s="211"/>
      <c r="M144" s="212" t="s">
        <v>1</v>
      </c>
      <c r="N144" s="213" t="s">
        <v>38</v>
      </c>
      <c r="O144" s="75"/>
      <c r="P144" s="187">
        <f>O144*H144</f>
        <v>0</v>
      </c>
      <c r="Q144" s="187">
        <v>0.00018000000000000001</v>
      </c>
      <c r="R144" s="187">
        <f>Q144*H144</f>
        <v>0.0061200000000000004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248</v>
      </c>
      <c r="AT144" s="189" t="s">
        <v>261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1387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700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2" customFormat="1" ht="24.15" customHeight="1">
      <c r="A146" s="36"/>
      <c r="B146" s="177"/>
      <c r="C146" s="178" t="s">
        <v>254</v>
      </c>
      <c r="D146" s="178" t="s">
        <v>203</v>
      </c>
      <c r="E146" s="179" t="s">
        <v>711</v>
      </c>
      <c r="F146" s="180" t="s">
        <v>712</v>
      </c>
      <c r="G146" s="181" t="s">
        <v>238</v>
      </c>
      <c r="H146" s="182">
        <v>56</v>
      </c>
      <c r="I146" s="183"/>
      <c r="J146" s="184">
        <f>ROUND(I146*H146,2)</f>
        <v>0</v>
      </c>
      <c r="K146" s="180" t="s">
        <v>645</v>
      </c>
      <c r="L146" s="37"/>
      <c r="M146" s="185" t="s">
        <v>1</v>
      </c>
      <c r="N146" s="186" t="s">
        <v>38</v>
      </c>
      <c r="O146" s="75"/>
      <c r="P146" s="187">
        <f>O146*H146</f>
        <v>0</v>
      </c>
      <c r="Q146" s="187">
        <v>0</v>
      </c>
      <c r="R146" s="187">
        <f>Q146*H146</f>
        <v>0</v>
      </c>
      <c r="S146" s="187">
        <v>0</v>
      </c>
      <c r="T146" s="188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89" t="s">
        <v>208</v>
      </c>
      <c r="AT146" s="189" t="s">
        <v>203</v>
      </c>
      <c r="AU146" s="189" t="s">
        <v>82</v>
      </c>
      <c r="AY146" s="17" t="s">
        <v>201</v>
      </c>
      <c r="BE146" s="190">
        <f>IF(N146="základní",J146,0)</f>
        <v>0</v>
      </c>
      <c r="BF146" s="190">
        <f>IF(N146="snížená",J146,0)</f>
        <v>0</v>
      </c>
      <c r="BG146" s="190">
        <f>IF(N146="zákl. přenesená",J146,0)</f>
        <v>0</v>
      </c>
      <c r="BH146" s="190">
        <f>IF(N146="sníž. přenesená",J146,0)</f>
        <v>0</v>
      </c>
      <c r="BI146" s="190">
        <f>IF(N146="nulová",J146,0)</f>
        <v>0</v>
      </c>
      <c r="BJ146" s="17" t="s">
        <v>80</v>
      </c>
      <c r="BK146" s="190">
        <f>ROUND(I146*H146,2)</f>
        <v>0</v>
      </c>
      <c r="BL146" s="17" t="s">
        <v>208</v>
      </c>
      <c r="BM146" s="189" t="s">
        <v>1388</v>
      </c>
    </row>
    <row r="147" s="2" customFormat="1">
      <c r="A147" s="36"/>
      <c r="B147" s="37"/>
      <c r="C147" s="36"/>
      <c r="D147" s="191" t="s">
        <v>210</v>
      </c>
      <c r="E147" s="36"/>
      <c r="F147" s="192" t="s">
        <v>714</v>
      </c>
      <c r="G147" s="36"/>
      <c r="H147" s="36"/>
      <c r="I147" s="193"/>
      <c r="J147" s="36"/>
      <c r="K147" s="36"/>
      <c r="L147" s="37"/>
      <c r="M147" s="194"/>
      <c r="N147" s="195"/>
      <c r="O147" s="75"/>
      <c r="P147" s="75"/>
      <c r="Q147" s="75"/>
      <c r="R147" s="75"/>
      <c r="S147" s="75"/>
      <c r="T147" s="7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210</v>
      </c>
      <c r="AU147" s="17" t="s">
        <v>82</v>
      </c>
    </row>
    <row r="148" s="13" customFormat="1">
      <c r="A148" s="13"/>
      <c r="B148" s="196"/>
      <c r="C148" s="13"/>
      <c r="D148" s="191" t="s">
        <v>227</v>
      </c>
      <c r="E148" s="197" t="s">
        <v>1</v>
      </c>
      <c r="F148" s="198" t="s">
        <v>1389</v>
      </c>
      <c r="G148" s="13"/>
      <c r="H148" s="199">
        <v>56</v>
      </c>
      <c r="I148" s="200"/>
      <c r="J148" s="13"/>
      <c r="K148" s="13"/>
      <c r="L148" s="196"/>
      <c r="M148" s="201"/>
      <c r="N148" s="202"/>
      <c r="O148" s="202"/>
      <c r="P148" s="202"/>
      <c r="Q148" s="202"/>
      <c r="R148" s="202"/>
      <c r="S148" s="202"/>
      <c r="T148" s="20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97" t="s">
        <v>227</v>
      </c>
      <c r="AU148" s="197" t="s">
        <v>82</v>
      </c>
      <c r="AV148" s="13" t="s">
        <v>82</v>
      </c>
      <c r="AW148" s="13" t="s">
        <v>30</v>
      </c>
      <c r="AX148" s="13" t="s">
        <v>80</v>
      </c>
      <c r="AY148" s="197" t="s">
        <v>201</v>
      </c>
    </row>
    <row r="149" s="2" customFormat="1" ht="24.15" customHeight="1">
      <c r="A149" s="36"/>
      <c r="B149" s="177"/>
      <c r="C149" s="178" t="s">
        <v>260</v>
      </c>
      <c r="D149" s="178" t="s">
        <v>203</v>
      </c>
      <c r="E149" s="179" t="s">
        <v>716</v>
      </c>
      <c r="F149" s="180" t="s">
        <v>717</v>
      </c>
      <c r="G149" s="181" t="s">
        <v>238</v>
      </c>
      <c r="H149" s="182">
        <v>56</v>
      </c>
      <c r="I149" s="183"/>
      <c r="J149" s="184">
        <f>ROUND(I149*H149,2)</f>
        <v>0</v>
      </c>
      <c r="K149" s="180" t="s">
        <v>645</v>
      </c>
      <c r="L149" s="37"/>
      <c r="M149" s="185" t="s">
        <v>1</v>
      </c>
      <c r="N149" s="186" t="s">
        <v>38</v>
      </c>
      <c r="O149" s="75"/>
      <c r="P149" s="187">
        <f>O149*H149</f>
        <v>0</v>
      </c>
      <c r="Q149" s="187">
        <v>0</v>
      </c>
      <c r="R149" s="187">
        <f>Q149*H149</f>
        <v>0</v>
      </c>
      <c r="S149" s="187">
        <v>0</v>
      </c>
      <c r="T149" s="188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89" t="s">
        <v>208</v>
      </c>
      <c r="AT149" s="189" t="s">
        <v>203</v>
      </c>
      <c r="AU149" s="189" t="s">
        <v>82</v>
      </c>
      <c r="AY149" s="17" t="s">
        <v>201</v>
      </c>
      <c r="BE149" s="190">
        <f>IF(N149="základní",J149,0)</f>
        <v>0</v>
      </c>
      <c r="BF149" s="190">
        <f>IF(N149="snížená",J149,0)</f>
        <v>0</v>
      </c>
      <c r="BG149" s="190">
        <f>IF(N149="zákl. přenesená",J149,0)</f>
        <v>0</v>
      </c>
      <c r="BH149" s="190">
        <f>IF(N149="sníž. přenesená",J149,0)</f>
        <v>0</v>
      </c>
      <c r="BI149" s="190">
        <f>IF(N149="nulová",J149,0)</f>
        <v>0</v>
      </c>
      <c r="BJ149" s="17" t="s">
        <v>80</v>
      </c>
      <c r="BK149" s="190">
        <f>ROUND(I149*H149,2)</f>
        <v>0</v>
      </c>
      <c r="BL149" s="17" t="s">
        <v>208</v>
      </c>
      <c r="BM149" s="189" t="s">
        <v>1390</v>
      </c>
    </row>
    <row r="150" s="2" customFormat="1">
      <c r="A150" s="36"/>
      <c r="B150" s="37"/>
      <c r="C150" s="36"/>
      <c r="D150" s="191" t="s">
        <v>210</v>
      </c>
      <c r="E150" s="36"/>
      <c r="F150" s="192" t="s">
        <v>719</v>
      </c>
      <c r="G150" s="36"/>
      <c r="H150" s="36"/>
      <c r="I150" s="193"/>
      <c r="J150" s="36"/>
      <c r="K150" s="36"/>
      <c r="L150" s="37"/>
      <c r="M150" s="194"/>
      <c r="N150" s="195"/>
      <c r="O150" s="75"/>
      <c r="P150" s="75"/>
      <c r="Q150" s="75"/>
      <c r="R150" s="75"/>
      <c r="S150" s="75"/>
      <c r="T150" s="7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210</v>
      </c>
      <c r="AU150" s="17" t="s">
        <v>82</v>
      </c>
    </row>
    <row r="151" s="13" customFormat="1">
      <c r="A151" s="13"/>
      <c r="B151" s="196"/>
      <c r="C151" s="13"/>
      <c r="D151" s="191" t="s">
        <v>227</v>
      </c>
      <c r="E151" s="197" t="s">
        <v>1</v>
      </c>
      <c r="F151" s="198" t="s">
        <v>1389</v>
      </c>
      <c r="G151" s="13"/>
      <c r="H151" s="199">
        <v>56</v>
      </c>
      <c r="I151" s="200"/>
      <c r="J151" s="13"/>
      <c r="K151" s="13"/>
      <c r="L151" s="196"/>
      <c r="M151" s="201"/>
      <c r="N151" s="202"/>
      <c r="O151" s="202"/>
      <c r="P151" s="202"/>
      <c r="Q151" s="202"/>
      <c r="R151" s="202"/>
      <c r="S151" s="202"/>
      <c r="T151" s="20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97" t="s">
        <v>227</v>
      </c>
      <c r="AU151" s="197" t="s">
        <v>82</v>
      </c>
      <c r="AV151" s="13" t="s">
        <v>82</v>
      </c>
      <c r="AW151" s="13" t="s">
        <v>30</v>
      </c>
      <c r="AX151" s="13" t="s">
        <v>80</v>
      </c>
      <c r="AY151" s="197" t="s">
        <v>201</v>
      </c>
    </row>
    <row r="152" s="12" customFormat="1" ht="25.92" customHeight="1">
      <c r="A152" s="12"/>
      <c r="B152" s="164"/>
      <c r="C152" s="12"/>
      <c r="D152" s="165" t="s">
        <v>72</v>
      </c>
      <c r="E152" s="166" t="s">
        <v>640</v>
      </c>
      <c r="F152" s="166" t="s">
        <v>641</v>
      </c>
      <c r="G152" s="12"/>
      <c r="H152" s="12"/>
      <c r="I152" s="167"/>
      <c r="J152" s="168">
        <f>BK152</f>
        <v>0</v>
      </c>
      <c r="K152" s="12"/>
      <c r="L152" s="164"/>
      <c r="M152" s="169"/>
      <c r="N152" s="170"/>
      <c r="O152" s="170"/>
      <c r="P152" s="171">
        <f>SUM(P153:P177)</f>
        <v>0</v>
      </c>
      <c r="Q152" s="170"/>
      <c r="R152" s="171">
        <f>SUM(R153:R177)</f>
        <v>0</v>
      </c>
      <c r="S152" s="170"/>
      <c r="T152" s="172">
        <f>SUM(T153:T177)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5" t="s">
        <v>208</v>
      </c>
      <c r="AT152" s="173" t="s">
        <v>72</v>
      </c>
      <c r="AU152" s="173" t="s">
        <v>73</v>
      </c>
      <c r="AY152" s="165" t="s">
        <v>201</v>
      </c>
      <c r="BK152" s="174">
        <f>SUM(BK153:BK177)</f>
        <v>0</v>
      </c>
    </row>
    <row r="153" s="2" customFormat="1" ht="44.25" customHeight="1">
      <c r="A153" s="36"/>
      <c r="B153" s="177"/>
      <c r="C153" s="178" t="s">
        <v>267</v>
      </c>
      <c r="D153" s="178" t="s">
        <v>203</v>
      </c>
      <c r="E153" s="179" t="s">
        <v>720</v>
      </c>
      <c r="F153" s="180" t="s">
        <v>721</v>
      </c>
      <c r="G153" s="181" t="s">
        <v>219</v>
      </c>
      <c r="H153" s="182">
        <v>1</v>
      </c>
      <c r="I153" s="183"/>
      <c r="J153" s="184">
        <f>ROUND(I153*H153,2)</f>
        <v>0</v>
      </c>
      <c r="K153" s="180" t="s">
        <v>645</v>
      </c>
      <c r="L153" s="37"/>
      <c r="M153" s="185" t="s">
        <v>1</v>
      </c>
      <c r="N153" s="186" t="s">
        <v>38</v>
      </c>
      <c r="O153" s="75"/>
      <c r="P153" s="187">
        <f>O153*H153</f>
        <v>0</v>
      </c>
      <c r="Q153" s="187">
        <v>0</v>
      </c>
      <c r="R153" s="187">
        <f>Q153*H153</f>
        <v>0</v>
      </c>
      <c r="S153" s="187">
        <v>0</v>
      </c>
      <c r="T153" s="188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89" t="s">
        <v>646</v>
      </c>
      <c r="AT153" s="189" t="s">
        <v>203</v>
      </c>
      <c r="AU153" s="189" t="s">
        <v>80</v>
      </c>
      <c r="AY153" s="17" t="s">
        <v>201</v>
      </c>
      <c r="BE153" s="190">
        <f>IF(N153="základní",J153,0)</f>
        <v>0</v>
      </c>
      <c r="BF153" s="190">
        <f>IF(N153="snížená",J153,0)</f>
        <v>0</v>
      </c>
      <c r="BG153" s="190">
        <f>IF(N153="zákl. přenesená",J153,0)</f>
        <v>0</v>
      </c>
      <c r="BH153" s="190">
        <f>IF(N153="sníž. přenesená",J153,0)</f>
        <v>0</v>
      </c>
      <c r="BI153" s="190">
        <f>IF(N153="nulová",J153,0)</f>
        <v>0</v>
      </c>
      <c r="BJ153" s="17" t="s">
        <v>80</v>
      </c>
      <c r="BK153" s="190">
        <f>ROUND(I153*H153,2)</f>
        <v>0</v>
      </c>
      <c r="BL153" s="17" t="s">
        <v>646</v>
      </c>
      <c r="BM153" s="189" t="s">
        <v>1391</v>
      </c>
    </row>
    <row r="154" s="2" customFormat="1">
      <c r="A154" s="36"/>
      <c r="B154" s="37"/>
      <c r="C154" s="36"/>
      <c r="D154" s="191" t="s">
        <v>210</v>
      </c>
      <c r="E154" s="36"/>
      <c r="F154" s="192" t="s">
        <v>723</v>
      </c>
      <c r="G154" s="36"/>
      <c r="H154" s="36"/>
      <c r="I154" s="193"/>
      <c r="J154" s="36"/>
      <c r="K154" s="36"/>
      <c r="L154" s="37"/>
      <c r="M154" s="194"/>
      <c r="N154" s="195"/>
      <c r="O154" s="75"/>
      <c r="P154" s="75"/>
      <c r="Q154" s="75"/>
      <c r="R154" s="75"/>
      <c r="S154" s="75"/>
      <c r="T154" s="7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7" t="s">
        <v>210</v>
      </c>
      <c r="AU154" s="17" t="s">
        <v>80</v>
      </c>
    </row>
    <row r="155" s="13" customFormat="1">
      <c r="A155" s="13"/>
      <c r="B155" s="196"/>
      <c r="C155" s="13"/>
      <c r="D155" s="191" t="s">
        <v>227</v>
      </c>
      <c r="E155" s="197" t="s">
        <v>1</v>
      </c>
      <c r="F155" s="198" t="s">
        <v>1392</v>
      </c>
      <c r="G155" s="13"/>
      <c r="H155" s="199">
        <v>1</v>
      </c>
      <c r="I155" s="200"/>
      <c r="J155" s="13"/>
      <c r="K155" s="13"/>
      <c r="L155" s="196"/>
      <c r="M155" s="201"/>
      <c r="N155" s="202"/>
      <c r="O155" s="202"/>
      <c r="P155" s="202"/>
      <c r="Q155" s="202"/>
      <c r="R155" s="202"/>
      <c r="S155" s="202"/>
      <c r="T155" s="20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97" t="s">
        <v>227</v>
      </c>
      <c r="AU155" s="197" t="s">
        <v>80</v>
      </c>
      <c r="AV155" s="13" t="s">
        <v>82</v>
      </c>
      <c r="AW155" s="13" t="s">
        <v>30</v>
      </c>
      <c r="AX155" s="13" t="s">
        <v>73</v>
      </c>
      <c r="AY155" s="197" t="s">
        <v>201</v>
      </c>
    </row>
    <row r="156" s="14" customFormat="1">
      <c r="A156" s="14"/>
      <c r="B156" s="214"/>
      <c r="C156" s="14"/>
      <c r="D156" s="191" t="s">
        <v>227</v>
      </c>
      <c r="E156" s="215" t="s">
        <v>1</v>
      </c>
      <c r="F156" s="216" t="s">
        <v>280</v>
      </c>
      <c r="G156" s="14"/>
      <c r="H156" s="217">
        <v>1</v>
      </c>
      <c r="I156" s="218"/>
      <c r="J156" s="14"/>
      <c r="K156" s="14"/>
      <c r="L156" s="214"/>
      <c r="M156" s="219"/>
      <c r="N156" s="220"/>
      <c r="O156" s="220"/>
      <c r="P156" s="220"/>
      <c r="Q156" s="220"/>
      <c r="R156" s="220"/>
      <c r="S156" s="220"/>
      <c r="T156" s="22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15" t="s">
        <v>227</v>
      </c>
      <c r="AU156" s="215" t="s">
        <v>80</v>
      </c>
      <c r="AV156" s="14" t="s">
        <v>208</v>
      </c>
      <c r="AW156" s="14" t="s">
        <v>30</v>
      </c>
      <c r="AX156" s="14" t="s">
        <v>80</v>
      </c>
      <c r="AY156" s="215" t="s">
        <v>201</v>
      </c>
    </row>
    <row r="157" s="2" customFormat="1" ht="49.05" customHeight="1">
      <c r="A157" s="36"/>
      <c r="B157" s="177"/>
      <c r="C157" s="178" t="s">
        <v>8</v>
      </c>
      <c r="D157" s="178" t="s">
        <v>203</v>
      </c>
      <c r="E157" s="179" t="s">
        <v>725</v>
      </c>
      <c r="F157" s="180" t="s">
        <v>726</v>
      </c>
      <c r="G157" s="181" t="s">
        <v>219</v>
      </c>
      <c r="H157" s="182">
        <v>5</v>
      </c>
      <c r="I157" s="183"/>
      <c r="J157" s="184">
        <f>ROUND(I157*H157,2)</f>
        <v>0</v>
      </c>
      <c r="K157" s="180" t="s">
        <v>645</v>
      </c>
      <c r="L157" s="37"/>
      <c r="M157" s="185" t="s">
        <v>1</v>
      </c>
      <c r="N157" s="186" t="s">
        <v>38</v>
      </c>
      <c r="O157" s="75"/>
      <c r="P157" s="187">
        <f>O157*H157</f>
        <v>0</v>
      </c>
      <c r="Q157" s="187">
        <v>0</v>
      </c>
      <c r="R157" s="187">
        <f>Q157*H157</f>
        <v>0</v>
      </c>
      <c r="S157" s="187">
        <v>0</v>
      </c>
      <c r="T157" s="188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89" t="s">
        <v>646</v>
      </c>
      <c r="AT157" s="189" t="s">
        <v>203</v>
      </c>
      <c r="AU157" s="189" t="s">
        <v>80</v>
      </c>
      <c r="AY157" s="17" t="s">
        <v>201</v>
      </c>
      <c r="BE157" s="190">
        <f>IF(N157="základní",J157,0)</f>
        <v>0</v>
      </c>
      <c r="BF157" s="190">
        <f>IF(N157="snížená",J157,0)</f>
        <v>0</v>
      </c>
      <c r="BG157" s="190">
        <f>IF(N157="zákl. přenesená",J157,0)</f>
        <v>0</v>
      </c>
      <c r="BH157" s="190">
        <f>IF(N157="sníž. přenesená",J157,0)</f>
        <v>0</v>
      </c>
      <c r="BI157" s="190">
        <f>IF(N157="nulová",J157,0)</f>
        <v>0</v>
      </c>
      <c r="BJ157" s="17" t="s">
        <v>80</v>
      </c>
      <c r="BK157" s="190">
        <f>ROUND(I157*H157,2)</f>
        <v>0</v>
      </c>
      <c r="BL157" s="17" t="s">
        <v>646</v>
      </c>
      <c r="BM157" s="189" t="s">
        <v>1393</v>
      </c>
    </row>
    <row r="158" s="2" customFormat="1">
      <c r="A158" s="36"/>
      <c r="B158" s="37"/>
      <c r="C158" s="36"/>
      <c r="D158" s="191" t="s">
        <v>210</v>
      </c>
      <c r="E158" s="36"/>
      <c r="F158" s="192" t="s">
        <v>728</v>
      </c>
      <c r="G158" s="36"/>
      <c r="H158" s="36"/>
      <c r="I158" s="193"/>
      <c r="J158" s="36"/>
      <c r="K158" s="36"/>
      <c r="L158" s="37"/>
      <c r="M158" s="194"/>
      <c r="N158" s="195"/>
      <c r="O158" s="75"/>
      <c r="P158" s="75"/>
      <c r="Q158" s="75"/>
      <c r="R158" s="75"/>
      <c r="S158" s="75"/>
      <c r="T158" s="7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7" t="s">
        <v>210</v>
      </c>
      <c r="AU158" s="17" t="s">
        <v>80</v>
      </c>
    </row>
    <row r="159" s="13" customFormat="1">
      <c r="A159" s="13"/>
      <c r="B159" s="196"/>
      <c r="C159" s="13"/>
      <c r="D159" s="191" t="s">
        <v>227</v>
      </c>
      <c r="E159" s="197" t="s">
        <v>1</v>
      </c>
      <c r="F159" s="198" t="s">
        <v>1394</v>
      </c>
      <c r="G159" s="13"/>
      <c r="H159" s="199">
        <v>5</v>
      </c>
      <c r="I159" s="200"/>
      <c r="J159" s="13"/>
      <c r="K159" s="13"/>
      <c r="L159" s="196"/>
      <c r="M159" s="201"/>
      <c r="N159" s="202"/>
      <c r="O159" s="202"/>
      <c r="P159" s="202"/>
      <c r="Q159" s="202"/>
      <c r="R159" s="202"/>
      <c r="S159" s="202"/>
      <c r="T159" s="20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97" t="s">
        <v>227</v>
      </c>
      <c r="AU159" s="197" t="s">
        <v>80</v>
      </c>
      <c r="AV159" s="13" t="s">
        <v>82</v>
      </c>
      <c r="AW159" s="13" t="s">
        <v>30</v>
      </c>
      <c r="AX159" s="13" t="s">
        <v>73</v>
      </c>
      <c r="AY159" s="197" t="s">
        <v>201</v>
      </c>
    </row>
    <row r="160" s="14" customFormat="1">
      <c r="A160" s="14"/>
      <c r="B160" s="214"/>
      <c r="C160" s="14"/>
      <c r="D160" s="191" t="s">
        <v>227</v>
      </c>
      <c r="E160" s="215" t="s">
        <v>1</v>
      </c>
      <c r="F160" s="216" t="s">
        <v>280</v>
      </c>
      <c r="G160" s="14"/>
      <c r="H160" s="217">
        <v>5</v>
      </c>
      <c r="I160" s="218"/>
      <c r="J160" s="14"/>
      <c r="K160" s="14"/>
      <c r="L160" s="214"/>
      <c r="M160" s="219"/>
      <c r="N160" s="220"/>
      <c r="O160" s="220"/>
      <c r="P160" s="220"/>
      <c r="Q160" s="220"/>
      <c r="R160" s="220"/>
      <c r="S160" s="220"/>
      <c r="T160" s="22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15" t="s">
        <v>227</v>
      </c>
      <c r="AU160" s="215" t="s">
        <v>80</v>
      </c>
      <c r="AV160" s="14" t="s">
        <v>208</v>
      </c>
      <c r="AW160" s="14" t="s">
        <v>30</v>
      </c>
      <c r="AX160" s="14" t="s">
        <v>80</v>
      </c>
      <c r="AY160" s="215" t="s">
        <v>201</v>
      </c>
    </row>
    <row r="161" s="2" customFormat="1" ht="37.8" customHeight="1">
      <c r="A161" s="36"/>
      <c r="B161" s="177"/>
      <c r="C161" s="178" t="s">
        <v>281</v>
      </c>
      <c r="D161" s="178" t="s">
        <v>203</v>
      </c>
      <c r="E161" s="179" t="s">
        <v>643</v>
      </c>
      <c r="F161" s="180" t="s">
        <v>644</v>
      </c>
      <c r="G161" s="181" t="s">
        <v>264</v>
      </c>
      <c r="H161" s="182">
        <v>27.719999999999999</v>
      </c>
      <c r="I161" s="183"/>
      <c r="J161" s="184">
        <f>ROUND(I161*H161,2)</f>
        <v>0</v>
      </c>
      <c r="K161" s="180" t="s">
        <v>645</v>
      </c>
      <c r="L161" s="37"/>
      <c r="M161" s="185" t="s">
        <v>1</v>
      </c>
      <c r="N161" s="186" t="s">
        <v>38</v>
      </c>
      <c r="O161" s="75"/>
      <c r="P161" s="187">
        <f>O161*H161</f>
        <v>0</v>
      </c>
      <c r="Q161" s="187">
        <v>0</v>
      </c>
      <c r="R161" s="187">
        <f>Q161*H161</f>
        <v>0</v>
      </c>
      <c r="S161" s="187">
        <v>0</v>
      </c>
      <c r="T161" s="188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89" t="s">
        <v>646</v>
      </c>
      <c r="AT161" s="189" t="s">
        <v>203</v>
      </c>
      <c r="AU161" s="189" t="s">
        <v>80</v>
      </c>
      <c r="AY161" s="17" t="s">
        <v>201</v>
      </c>
      <c r="BE161" s="190">
        <f>IF(N161="základní",J161,0)</f>
        <v>0</v>
      </c>
      <c r="BF161" s="190">
        <f>IF(N161="snížená",J161,0)</f>
        <v>0</v>
      </c>
      <c r="BG161" s="190">
        <f>IF(N161="zákl. přenesená",J161,0)</f>
        <v>0</v>
      </c>
      <c r="BH161" s="190">
        <f>IF(N161="sníž. přenesená",J161,0)</f>
        <v>0</v>
      </c>
      <c r="BI161" s="190">
        <f>IF(N161="nulová",J161,0)</f>
        <v>0</v>
      </c>
      <c r="BJ161" s="17" t="s">
        <v>80</v>
      </c>
      <c r="BK161" s="190">
        <f>ROUND(I161*H161,2)</f>
        <v>0</v>
      </c>
      <c r="BL161" s="17" t="s">
        <v>646</v>
      </c>
      <c r="BM161" s="189" t="s">
        <v>1395</v>
      </c>
    </row>
    <row r="162" s="2" customFormat="1">
      <c r="A162" s="36"/>
      <c r="B162" s="37"/>
      <c r="C162" s="36"/>
      <c r="D162" s="191" t="s">
        <v>210</v>
      </c>
      <c r="E162" s="36"/>
      <c r="F162" s="192" t="s">
        <v>648</v>
      </c>
      <c r="G162" s="36"/>
      <c r="H162" s="36"/>
      <c r="I162" s="193"/>
      <c r="J162" s="36"/>
      <c r="K162" s="36"/>
      <c r="L162" s="37"/>
      <c r="M162" s="194"/>
      <c r="N162" s="195"/>
      <c r="O162" s="75"/>
      <c r="P162" s="75"/>
      <c r="Q162" s="75"/>
      <c r="R162" s="75"/>
      <c r="S162" s="75"/>
      <c r="T162" s="7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210</v>
      </c>
      <c r="AU162" s="17" t="s">
        <v>80</v>
      </c>
    </row>
    <row r="163" s="13" customFormat="1">
      <c r="A163" s="13"/>
      <c r="B163" s="196"/>
      <c r="C163" s="13"/>
      <c r="D163" s="191" t="s">
        <v>227</v>
      </c>
      <c r="E163" s="197" t="s">
        <v>1</v>
      </c>
      <c r="F163" s="198" t="s">
        <v>1396</v>
      </c>
      <c r="G163" s="13"/>
      <c r="H163" s="199">
        <v>27.719999999999999</v>
      </c>
      <c r="I163" s="200"/>
      <c r="J163" s="13"/>
      <c r="K163" s="13"/>
      <c r="L163" s="196"/>
      <c r="M163" s="201"/>
      <c r="N163" s="202"/>
      <c r="O163" s="202"/>
      <c r="P163" s="202"/>
      <c r="Q163" s="202"/>
      <c r="R163" s="202"/>
      <c r="S163" s="202"/>
      <c r="T163" s="20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97" t="s">
        <v>227</v>
      </c>
      <c r="AU163" s="197" t="s">
        <v>80</v>
      </c>
      <c r="AV163" s="13" t="s">
        <v>82</v>
      </c>
      <c r="AW163" s="13" t="s">
        <v>30</v>
      </c>
      <c r="AX163" s="13" t="s">
        <v>80</v>
      </c>
      <c r="AY163" s="197" t="s">
        <v>201</v>
      </c>
    </row>
    <row r="164" s="2" customFormat="1" ht="37.8" customHeight="1">
      <c r="A164" s="36"/>
      <c r="B164" s="177"/>
      <c r="C164" s="178" t="s">
        <v>286</v>
      </c>
      <c r="D164" s="178" t="s">
        <v>203</v>
      </c>
      <c r="E164" s="179" t="s">
        <v>651</v>
      </c>
      <c r="F164" s="180" t="s">
        <v>652</v>
      </c>
      <c r="G164" s="181" t="s">
        <v>264</v>
      </c>
      <c r="H164" s="182">
        <v>138.59999999999999</v>
      </c>
      <c r="I164" s="183"/>
      <c r="J164" s="184">
        <f>ROUND(I164*H164,2)</f>
        <v>0</v>
      </c>
      <c r="K164" s="180" t="s">
        <v>645</v>
      </c>
      <c r="L164" s="37"/>
      <c r="M164" s="185" t="s">
        <v>1</v>
      </c>
      <c r="N164" s="186" t="s">
        <v>38</v>
      </c>
      <c r="O164" s="75"/>
      <c r="P164" s="187">
        <f>O164*H164</f>
        <v>0</v>
      </c>
      <c r="Q164" s="187">
        <v>0</v>
      </c>
      <c r="R164" s="187">
        <f>Q164*H164</f>
        <v>0</v>
      </c>
      <c r="S164" s="187">
        <v>0</v>
      </c>
      <c r="T164" s="188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89" t="s">
        <v>646</v>
      </c>
      <c r="AT164" s="189" t="s">
        <v>203</v>
      </c>
      <c r="AU164" s="189" t="s">
        <v>80</v>
      </c>
      <c r="AY164" s="17" t="s">
        <v>201</v>
      </c>
      <c r="BE164" s="190">
        <f>IF(N164="základní",J164,0)</f>
        <v>0</v>
      </c>
      <c r="BF164" s="190">
        <f>IF(N164="snížená",J164,0)</f>
        <v>0</v>
      </c>
      <c r="BG164" s="190">
        <f>IF(N164="zákl. přenesená",J164,0)</f>
        <v>0</v>
      </c>
      <c r="BH164" s="190">
        <f>IF(N164="sníž. přenesená",J164,0)</f>
        <v>0</v>
      </c>
      <c r="BI164" s="190">
        <f>IF(N164="nulová",J164,0)</f>
        <v>0</v>
      </c>
      <c r="BJ164" s="17" t="s">
        <v>80</v>
      </c>
      <c r="BK164" s="190">
        <f>ROUND(I164*H164,2)</f>
        <v>0</v>
      </c>
      <c r="BL164" s="17" t="s">
        <v>646</v>
      </c>
      <c r="BM164" s="189" t="s">
        <v>1397</v>
      </c>
    </row>
    <row r="165" s="2" customFormat="1">
      <c r="A165" s="36"/>
      <c r="B165" s="37"/>
      <c r="C165" s="36"/>
      <c r="D165" s="191" t="s">
        <v>210</v>
      </c>
      <c r="E165" s="36"/>
      <c r="F165" s="192" t="s">
        <v>654</v>
      </c>
      <c r="G165" s="36"/>
      <c r="H165" s="36"/>
      <c r="I165" s="193"/>
      <c r="J165" s="36"/>
      <c r="K165" s="36"/>
      <c r="L165" s="37"/>
      <c r="M165" s="194"/>
      <c r="N165" s="195"/>
      <c r="O165" s="75"/>
      <c r="P165" s="75"/>
      <c r="Q165" s="75"/>
      <c r="R165" s="75"/>
      <c r="S165" s="75"/>
      <c r="T165" s="7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7" t="s">
        <v>210</v>
      </c>
      <c r="AU165" s="17" t="s">
        <v>80</v>
      </c>
    </row>
    <row r="166" s="13" customFormat="1">
      <c r="A166" s="13"/>
      <c r="B166" s="196"/>
      <c r="C166" s="13"/>
      <c r="D166" s="191" t="s">
        <v>227</v>
      </c>
      <c r="E166" s="197" t="s">
        <v>1</v>
      </c>
      <c r="F166" s="198" t="s">
        <v>1398</v>
      </c>
      <c r="G166" s="13"/>
      <c r="H166" s="199">
        <v>138.59999999999999</v>
      </c>
      <c r="I166" s="200"/>
      <c r="J166" s="13"/>
      <c r="K166" s="13"/>
      <c r="L166" s="196"/>
      <c r="M166" s="201"/>
      <c r="N166" s="202"/>
      <c r="O166" s="202"/>
      <c r="P166" s="202"/>
      <c r="Q166" s="202"/>
      <c r="R166" s="202"/>
      <c r="S166" s="202"/>
      <c r="T166" s="20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7" t="s">
        <v>227</v>
      </c>
      <c r="AU166" s="197" t="s">
        <v>80</v>
      </c>
      <c r="AV166" s="13" t="s">
        <v>82</v>
      </c>
      <c r="AW166" s="13" t="s">
        <v>30</v>
      </c>
      <c r="AX166" s="13" t="s">
        <v>80</v>
      </c>
      <c r="AY166" s="197" t="s">
        <v>201</v>
      </c>
    </row>
    <row r="167" s="2" customFormat="1" ht="21.75" customHeight="1">
      <c r="A167" s="36"/>
      <c r="B167" s="177"/>
      <c r="C167" s="178" t="s">
        <v>291</v>
      </c>
      <c r="D167" s="178" t="s">
        <v>203</v>
      </c>
      <c r="E167" s="179" t="s">
        <v>734</v>
      </c>
      <c r="F167" s="180" t="s">
        <v>735</v>
      </c>
      <c r="G167" s="181" t="s">
        <v>264</v>
      </c>
      <c r="H167" s="182">
        <v>27.719999999999999</v>
      </c>
      <c r="I167" s="183"/>
      <c r="J167" s="184">
        <f>ROUND(I167*H167,2)</f>
        <v>0</v>
      </c>
      <c r="K167" s="180" t="s">
        <v>1</v>
      </c>
      <c r="L167" s="37"/>
      <c r="M167" s="185" t="s">
        <v>1</v>
      </c>
      <c r="N167" s="186" t="s">
        <v>38</v>
      </c>
      <c r="O167" s="75"/>
      <c r="P167" s="187">
        <f>O167*H167</f>
        <v>0</v>
      </c>
      <c r="Q167" s="187">
        <v>0</v>
      </c>
      <c r="R167" s="187">
        <f>Q167*H167</f>
        <v>0</v>
      </c>
      <c r="S167" s="187">
        <v>0</v>
      </c>
      <c r="T167" s="188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89" t="s">
        <v>646</v>
      </c>
      <c r="AT167" s="189" t="s">
        <v>203</v>
      </c>
      <c r="AU167" s="189" t="s">
        <v>80</v>
      </c>
      <c r="AY167" s="17" t="s">
        <v>201</v>
      </c>
      <c r="BE167" s="190">
        <f>IF(N167="základní",J167,0)</f>
        <v>0</v>
      </c>
      <c r="BF167" s="190">
        <f>IF(N167="snížená",J167,0)</f>
        <v>0</v>
      </c>
      <c r="BG167" s="190">
        <f>IF(N167="zákl. přenesená",J167,0)</f>
        <v>0</v>
      </c>
      <c r="BH167" s="190">
        <f>IF(N167="sníž. přenesená",J167,0)</f>
        <v>0</v>
      </c>
      <c r="BI167" s="190">
        <f>IF(N167="nulová",J167,0)</f>
        <v>0</v>
      </c>
      <c r="BJ167" s="17" t="s">
        <v>80</v>
      </c>
      <c r="BK167" s="190">
        <f>ROUND(I167*H167,2)</f>
        <v>0</v>
      </c>
      <c r="BL167" s="17" t="s">
        <v>646</v>
      </c>
      <c r="BM167" s="189" t="s">
        <v>1399</v>
      </c>
    </row>
    <row r="168" s="2" customFormat="1">
      <c r="A168" s="36"/>
      <c r="B168" s="37"/>
      <c r="C168" s="36"/>
      <c r="D168" s="191" t="s">
        <v>210</v>
      </c>
      <c r="E168" s="36"/>
      <c r="F168" s="192" t="s">
        <v>735</v>
      </c>
      <c r="G168" s="36"/>
      <c r="H168" s="36"/>
      <c r="I168" s="193"/>
      <c r="J168" s="36"/>
      <c r="K168" s="36"/>
      <c r="L168" s="37"/>
      <c r="M168" s="194"/>
      <c r="N168" s="195"/>
      <c r="O168" s="75"/>
      <c r="P168" s="75"/>
      <c r="Q168" s="75"/>
      <c r="R168" s="75"/>
      <c r="S168" s="75"/>
      <c r="T168" s="7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7" t="s">
        <v>210</v>
      </c>
      <c r="AU168" s="17" t="s">
        <v>80</v>
      </c>
    </row>
    <row r="169" s="13" customFormat="1">
      <c r="A169" s="13"/>
      <c r="B169" s="196"/>
      <c r="C169" s="13"/>
      <c r="D169" s="191" t="s">
        <v>227</v>
      </c>
      <c r="E169" s="197" t="s">
        <v>1</v>
      </c>
      <c r="F169" s="198" t="s">
        <v>1400</v>
      </c>
      <c r="G169" s="13"/>
      <c r="H169" s="199">
        <v>27.719999999999999</v>
      </c>
      <c r="I169" s="200"/>
      <c r="J169" s="13"/>
      <c r="K169" s="13"/>
      <c r="L169" s="196"/>
      <c r="M169" s="201"/>
      <c r="N169" s="202"/>
      <c r="O169" s="202"/>
      <c r="P169" s="202"/>
      <c r="Q169" s="202"/>
      <c r="R169" s="202"/>
      <c r="S169" s="202"/>
      <c r="T169" s="20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97" t="s">
        <v>227</v>
      </c>
      <c r="AU169" s="197" t="s">
        <v>80</v>
      </c>
      <c r="AV169" s="13" t="s">
        <v>82</v>
      </c>
      <c r="AW169" s="13" t="s">
        <v>30</v>
      </c>
      <c r="AX169" s="13" t="s">
        <v>80</v>
      </c>
      <c r="AY169" s="197" t="s">
        <v>201</v>
      </c>
    </row>
    <row r="170" s="2" customFormat="1" ht="33" customHeight="1">
      <c r="A170" s="36"/>
      <c r="B170" s="177"/>
      <c r="C170" s="178" t="s">
        <v>296</v>
      </c>
      <c r="D170" s="178" t="s">
        <v>203</v>
      </c>
      <c r="E170" s="179" t="s">
        <v>656</v>
      </c>
      <c r="F170" s="180" t="s">
        <v>657</v>
      </c>
      <c r="G170" s="181" t="s">
        <v>219</v>
      </c>
      <c r="H170" s="182">
        <v>2</v>
      </c>
      <c r="I170" s="183"/>
      <c r="J170" s="184">
        <f>ROUND(I170*H170,2)</f>
        <v>0</v>
      </c>
      <c r="K170" s="180" t="s">
        <v>645</v>
      </c>
      <c r="L170" s="37"/>
      <c r="M170" s="185" t="s">
        <v>1</v>
      </c>
      <c r="N170" s="186" t="s">
        <v>38</v>
      </c>
      <c r="O170" s="75"/>
      <c r="P170" s="187">
        <f>O170*H170</f>
        <v>0</v>
      </c>
      <c r="Q170" s="187">
        <v>0</v>
      </c>
      <c r="R170" s="187">
        <f>Q170*H170</f>
        <v>0</v>
      </c>
      <c r="S170" s="187">
        <v>0</v>
      </c>
      <c r="T170" s="18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9" t="s">
        <v>646</v>
      </c>
      <c r="AT170" s="189" t="s">
        <v>203</v>
      </c>
      <c r="AU170" s="189" t="s">
        <v>80</v>
      </c>
      <c r="AY170" s="17" t="s">
        <v>201</v>
      </c>
      <c r="BE170" s="190">
        <f>IF(N170="základní",J170,0)</f>
        <v>0</v>
      </c>
      <c r="BF170" s="190">
        <f>IF(N170="snížená",J170,0)</f>
        <v>0</v>
      </c>
      <c r="BG170" s="190">
        <f>IF(N170="zákl. přenesená",J170,0)</f>
        <v>0</v>
      </c>
      <c r="BH170" s="190">
        <f>IF(N170="sníž. přenesená",J170,0)</f>
        <v>0</v>
      </c>
      <c r="BI170" s="190">
        <f>IF(N170="nulová",J170,0)</f>
        <v>0</v>
      </c>
      <c r="BJ170" s="17" t="s">
        <v>80</v>
      </c>
      <c r="BK170" s="190">
        <f>ROUND(I170*H170,2)</f>
        <v>0</v>
      </c>
      <c r="BL170" s="17" t="s">
        <v>646</v>
      </c>
      <c r="BM170" s="189" t="s">
        <v>1401</v>
      </c>
    </row>
    <row r="171" s="2" customFormat="1">
      <c r="A171" s="36"/>
      <c r="B171" s="37"/>
      <c r="C171" s="36"/>
      <c r="D171" s="191" t="s">
        <v>210</v>
      </c>
      <c r="E171" s="36"/>
      <c r="F171" s="192" t="s">
        <v>659</v>
      </c>
      <c r="G171" s="36"/>
      <c r="H171" s="36"/>
      <c r="I171" s="193"/>
      <c r="J171" s="36"/>
      <c r="K171" s="36"/>
      <c r="L171" s="37"/>
      <c r="M171" s="194"/>
      <c r="N171" s="195"/>
      <c r="O171" s="75"/>
      <c r="P171" s="75"/>
      <c r="Q171" s="75"/>
      <c r="R171" s="75"/>
      <c r="S171" s="75"/>
      <c r="T171" s="7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7" t="s">
        <v>210</v>
      </c>
      <c r="AU171" s="17" t="s">
        <v>80</v>
      </c>
    </row>
    <row r="172" s="13" customFormat="1">
      <c r="A172" s="13"/>
      <c r="B172" s="196"/>
      <c r="C172" s="13"/>
      <c r="D172" s="191" t="s">
        <v>227</v>
      </c>
      <c r="E172" s="197" t="s">
        <v>1</v>
      </c>
      <c r="F172" s="198" t="s">
        <v>739</v>
      </c>
      <c r="G172" s="13"/>
      <c r="H172" s="199">
        <v>1</v>
      </c>
      <c r="I172" s="200"/>
      <c r="J172" s="13"/>
      <c r="K172" s="13"/>
      <c r="L172" s="196"/>
      <c r="M172" s="201"/>
      <c r="N172" s="202"/>
      <c r="O172" s="202"/>
      <c r="P172" s="202"/>
      <c r="Q172" s="202"/>
      <c r="R172" s="202"/>
      <c r="S172" s="202"/>
      <c r="T172" s="20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7" t="s">
        <v>227</v>
      </c>
      <c r="AU172" s="197" t="s">
        <v>80</v>
      </c>
      <c r="AV172" s="13" t="s">
        <v>82</v>
      </c>
      <c r="AW172" s="13" t="s">
        <v>30</v>
      </c>
      <c r="AX172" s="13" t="s">
        <v>73</v>
      </c>
      <c r="AY172" s="197" t="s">
        <v>201</v>
      </c>
    </row>
    <row r="173" s="13" customFormat="1">
      <c r="A173" s="13"/>
      <c r="B173" s="196"/>
      <c r="C173" s="13"/>
      <c r="D173" s="191" t="s">
        <v>227</v>
      </c>
      <c r="E173" s="197" t="s">
        <v>1</v>
      </c>
      <c r="F173" s="198" t="s">
        <v>740</v>
      </c>
      <c r="G173" s="13"/>
      <c r="H173" s="199">
        <v>1</v>
      </c>
      <c r="I173" s="200"/>
      <c r="J173" s="13"/>
      <c r="K173" s="13"/>
      <c r="L173" s="196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227</v>
      </c>
      <c r="AU173" s="197" t="s">
        <v>80</v>
      </c>
      <c r="AV173" s="13" t="s">
        <v>82</v>
      </c>
      <c r="AW173" s="13" t="s">
        <v>30</v>
      </c>
      <c r="AX173" s="13" t="s">
        <v>73</v>
      </c>
      <c r="AY173" s="197" t="s">
        <v>201</v>
      </c>
    </row>
    <row r="174" s="14" customFormat="1">
      <c r="A174" s="14"/>
      <c r="B174" s="214"/>
      <c r="C174" s="14"/>
      <c r="D174" s="191" t="s">
        <v>227</v>
      </c>
      <c r="E174" s="215" t="s">
        <v>1</v>
      </c>
      <c r="F174" s="216" t="s">
        <v>280</v>
      </c>
      <c r="G174" s="14"/>
      <c r="H174" s="217">
        <v>2</v>
      </c>
      <c r="I174" s="218"/>
      <c r="J174" s="14"/>
      <c r="K174" s="14"/>
      <c r="L174" s="214"/>
      <c r="M174" s="219"/>
      <c r="N174" s="220"/>
      <c r="O174" s="220"/>
      <c r="P174" s="220"/>
      <c r="Q174" s="220"/>
      <c r="R174" s="220"/>
      <c r="S174" s="220"/>
      <c r="T174" s="22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5" t="s">
        <v>227</v>
      </c>
      <c r="AU174" s="215" t="s">
        <v>80</v>
      </c>
      <c r="AV174" s="14" t="s">
        <v>208</v>
      </c>
      <c r="AW174" s="14" t="s">
        <v>30</v>
      </c>
      <c r="AX174" s="14" t="s">
        <v>80</v>
      </c>
      <c r="AY174" s="215" t="s">
        <v>201</v>
      </c>
    </row>
    <row r="175" s="2" customFormat="1" ht="16.5" customHeight="1">
      <c r="A175" s="36"/>
      <c r="B175" s="177"/>
      <c r="C175" s="178" t="s">
        <v>301</v>
      </c>
      <c r="D175" s="178" t="s">
        <v>203</v>
      </c>
      <c r="E175" s="179" t="s">
        <v>741</v>
      </c>
      <c r="F175" s="180" t="s">
        <v>742</v>
      </c>
      <c r="G175" s="181" t="s">
        <v>264</v>
      </c>
      <c r="H175" s="182">
        <v>27.719999999999999</v>
      </c>
      <c r="I175" s="183"/>
      <c r="J175" s="184">
        <f>ROUND(I175*H175,2)</f>
        <v>0</v>
      </c>
      <c r="K175" s="180" t="s">
        <v>645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646</v>
      </c>
      <c r="AT175" s="189" t="s">
        <v>203</v>
      </c>
      <c r="AU175" s="189" t="s">
        <v>80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646</v>
      </c>
      <c r="BM175" s="189" t="s">
        <v>1402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744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80</v>
      </c>
    </row>
    <row r="177" s="13" customFormat="1">
      <c r="A177" s="13"/>
      <c r="B177" s="196"/>
      <c r="C177" s="13"/>
      <c r="D177" s="191" t="s">
        <v>227</v>
      </c>
      <c r="E177" s="197" t="s">
        <v>1</v>
      </c>
      <c r="F177" s="198" t="s">
        <v>1400</v>
      </c>
      <c r="G177" s="13"/>
      <c r="H177" s="199">
        <v>27.719999999999999</v>
      </c>
      <c r="I177" s="200"/>
      <c r="J177" s="13"/>
      <c r="K177" s="13"/>
      <c r="L177" s="196"/>
      <c r="M177" s="226"/>
      <c r="N177" s="227"/>
      <c r="O177" s="227"/>
      <c r="P177" s="227"/>
      <c r="Q177" s="227"/>
      <c r="R177" s="227"/>
      <c r="S177" s="227"/>
      <c r="T177" s="22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227</v>
      </c>
      <c r="AU177" s="197" t="s">
        <v>80</v>
      </c>
      <c r="AV177" s="13" t="s">
        <v>82</v>
      </c>
      <c r="AW177" s="13" t="s">
        <v>30</v>
      </c>
      <c r="AX177" s="13" t="s">
        <v>80</v>
      </c>
      <c r="AY177" s="197" t="s">
        <v>201</v>
      </c>
    </row>
    <row r="178" s="2" customFormat="1" ht="6.96" customHeight="1">
      <c r="A178" s="36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37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autoFilter ref="C122:K1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146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1238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1403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ROUND((SUM(BE122:BE126)),  2)</f>
        <v>0</v>
      </c>
      <c r="G35" s="36"/>
      <c r="H35" s="36"/>
      <c r="I35" s="134">
        <v>0.20999999999999999</v>
      </c>
      <c r="J35" s="133">
        <f>ROUND(((SUM(BE122:BE126))*I35),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ROUND((SUM(BF122:BF126)),  2)</f>
        <v>0</v>
      </c>
      <c r="G36" s="36"/>
      <c r="H36" s="36"/>
      <c r="I36" s="134">
        <v>0.12</v>
      </c>
      <c r="J36" s="133">
        <f>ROUND(((SUM(BF122:BF126))*I36),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ROUND((SUM(BG122:BG126)),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ROUND((SUM(BH122:BH126)),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ROUND((SUM(BI122:BI126)),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1238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2024/03/1.3/SO 05 - projekční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1238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2024/03/1.3/SO 05 - projekční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SUM(P125:P126)</f>
        <v>0</v>
      </c>
      <c r="Q124" s="170"/>
      <c r="R124" s="171">
        <f>SUM(R125:R126)</f>
        <v>0</v>
      </c>
      <c r="S124" s="170"/>
      <c r="T124" s="172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SUM(BK125:BK126)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758</v>
      </c>
      <c r="F125" s="180" t="s">
        <v>759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1404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759</v>
      </c>
      <c r="G126" s="36"/>
      <c r="H126" s="36"/>
      <c r="I126" s="193"/>
      <c r="J126" s="36"/>
      <c r="K126" s="36"/>
      <c r="L126" s="37"/>
      <c r="M126" s="229"/>
      <c r="N126" s="230"/>
      <c r="O126" s="231"/>
      <c r="P126" s="231"/>
      <c r="Q126" s="231"/>
      <c r="R126" s="231"/>
      <c r="S126" s="231"/>
      <c r="T126" s="232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6.96" customHeight="1">
      <c r="A127" s="36"/>
      <c r="B127" s="58"/>
      <c r="C127" s="59"/>
      <c r="D127" s="59"/>
      <c r="E127" s="59"/>
      <c r="F127" s="59"/>
      <c r="G127" s="59"/>
      <c r="H127" s="59"/>
      <c r="I127" s="59"/>
      <c r="J127" s="59"/>
      <c r="K127" s="59"/>
      <c r="L127" s="37"/>
      <c r="M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</row>
  </sheetData>
  <autoFilter ref="C121:K12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1238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1405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ROUND((SUM(BE122:BE133)),  2)</f>
        <v>0</v>
      </c>
      <c r="G35" s="36"/>
      <c r="H35" s="36"/>
      <c r="I35" s="134">
        <v>0.20999999999999999</v>
      </c>
      <c r="J35" s="133">
        <f>ROUND(((SUM(BE122:BE133))*I35),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ROUND((SUM(BF122:BF133)),  2)</f>
        <v>0</v>
      </c>
      <c r="G36" s="36"/>
      <c r="H36" s="36"/>
      <c r="I36" s="134">
        <v>0.12</v>
      </c>
      <c r="J36" s="133">
        <f>ROUND(((SUM(BF122:BF133))*I36),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ROUND((SUM(BG122:BG133)),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ROUND((SUM(BH122:BH133)),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ROUND((SUM(BI122:BI133)),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1238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2024/03/1.4/SO 05 - zeměměřičské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1238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2024/03/1.4/SO 05 - zeměměřičské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SUM(P125:P133)</f>
        <v>0</v>
      </c>
      <c r="Q124" s="170"/>
      <c r="R124" s="171">
        <f>SUM(R125:R133)</f>
        <v>0</v>
      </c>
      <c r="S124" s="170"/>
      <c r="T124" s="172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SUM(BK125:BK133)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764</v>
      </c>
      <c r="F125" s="180" t="s">
        <v>765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1406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765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16.5" customHeight="1">
      <c r="A127" s="36"/>
      <c r="B127" s="177"/>
      <c r="C127" s="178" t="s">
        <v>82</v>
      </c>
      <c r="D127" s="178" t="s">
        <v>203</v>
      </c>
      <c r="E127" s="179" t="s">
        <v>767</v>
      </c>
      <c r="F127" s="180" t="s">
        <v>768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1407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768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>
      <c r="A129" s="36"/>
      <c r="B129" s="37"/>
      <c r="C129" s="36"/>
      <c r="D129" s="191" t="s">
        <v>441</v>
      </c>
      <c r="E129" s="36"/>
      <c r="F129" s="222" t="s">
        <v>770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441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771</v>
      </c>
      <c r="F130" s="180" t="s">
        <v>772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1408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772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774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775</v>
      </c>
      <c r="G133" s="13"/>
      <c r="H133" s="199">
        <v>1</v>
      </c>
      <c r="I133" s="200"/>
      <c r="J133" s="13"/>
      <c r="K133" s="13"/>
      <c r="L133" s="196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6.96" customHeight="1">
      <c r="A134" s="36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37"/>
      <c r="M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</sheetData>
  <autoFilter ref="C121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149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1238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1409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ROUND((SUM(BE123:BE144)),  2)</f>
        <v>0</v>
      </c>
      <c r="G35" s="36"/>
      <c r="H35" s="36"/>
      <c r="I35" s="134">
        <v>0.20999999999999999</v>
      </c>
      <c r="J35" s="133">
        <f>ROUND(((SUM(BE123:BE144))*I35),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ROUND((SUM(BF123:BF144)),  2)</f>
        <v>0</v>
      </c>
      <c r="G36" s="36"/>
      <c r="H36" s="36"/>
      <c r="I36" s="134">
        <v>0.12</v>
      </c>
      <c r="J36" s="133">
        <f>ROUND(((SUM(BF123:BF144))*I36),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ROUND((SUM(BG123:BG144)),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ROUND((SUM(BH123:BH144)),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ROUND((SUM(BI123:BI144)),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1238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05 -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J139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1238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2024/03/SO 05 - VON - vedlejší ostatní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</f>
        <v>0</v>
      </c>
      <c r="Q123" s="88"/>
      <c r="R123" s="161">
        <f>R124</f>
        <v>0</v>
      </c>
      <c r="S123" s="88"/>
      <c r="T123" s="162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754</v>
      </c>
      <c r="F124" s="166" t="s">
        <v>755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P125+P139</f>
        <v>0</v>
      </c>
      <c r="Q124" s="170"/>
      <c r="R124" s="171">
        <f>R125+R139</f>
        <v>0</v>
      </c>
      <c r="S124" s="170"/>
      <c r="T124" s="172">
        <f>T125+T139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73</v>
      </c>
      <c r="AY124" s="165" t="s">
        <v>201</v>
      </c>
      <c r="BK124" s="174">
        <f>BK125+BK139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779</v>
      </c>
      <c r="F125" s="175" t="s">
        <v>780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SUM(P126:P138)</f>
        <v>0</v>
      </c>
      <c r="Q125" s="170"/>
      <c r="R125" s="171">
        <f>SUM(R126:R138)</f>
        <v>0</v>
      </c>
      <c r="S125" s="170"/>
      <c r="T125" s="172">
        <f>SUM(T126:T138)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80</v>
      </c>
      <c r="AY125" s="165" t="s">
        <v>201</v>
      </c>
      <c r="BK125" s="174">
        <f>SUM(BK126:BK138)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781</v>
      </c>
      <c r="F126" s="180" t="s">
        <v>782</v>
      </c>
      <c r="G126" s="181" t="s">
        <v>760</v>
      </c>
      <c r="H126" s="182">
        <v>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761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761</v>
      </c>
      <c r="BM126" s="189" t="s">
        <v>1410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782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16.5" customHeight="1">
      <c r="A128" s="36"/>
      <c r="B128" s="177"/>
      <c r="C128" s="178" t="s">
        <v>82</v>
      </c>
      <c r="D128" s="178" t="s">
        <v>203</v>
      </c>
      <c r="E128" s="179" t="s">
        <v>784</v>
      </c>
      <c r="F128" s="180" t="s">
        <v>785</v>
      </c>
      <c r="G128" s="181" t="s">
        <v>760</v>
      </c>
      <c r="H128" s="182">
        <v>1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761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761</v>
      </c>
      <c r="BM128" s="189" t="s">
        <v>1411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785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787</v>
      </c>
      <c r="F130" s="180" t="s">
        <v>788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1412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788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790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2" customFormat="1" ht="16.5" customHeight="1">
      <c r="A133" s="36"/>
      <c r="B133" s="177"/>
      <c r="C133" s="178" t="s">
        <v>208</v>
      </c>
      <c r="D133" s="178" t="s">
        <v>203</v>
      </c>
      <c r="E133" s="179" t="s">
        <v>791</v>
      </c>
      <c r="F133" s="180" t="s">
        <v>792</v>
      </c>
      <c r="G133" s="181" t="s">
        <v>760</v>
      </c>
      <c r="H133" s="182">
        <v>1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761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761</v>
      </c>
      <c r="BM133" s="189" t="s">
        <v>1413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792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16.5" customHeight="1">
      <c r="A135" s="36"/>
      <c r="B135" s="177"/>
      <c r="C135" s="178" t="s">
        <v>229</v>
      </c>
      <c r="D135" s="178" t="s">
        <v>203</v>
      </c>
      <c r="E135" s="179" t="s">
        <v>798</v>
      </c>
      <c r="F135" s="180" t="s">
        <v>799</v>
      </c>
      <c r="G135" s="181" t="s">
        <v>760</v>
      </c>
      <c r="H135" s="182">
        <v>1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761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761</v>
      </c>
      <c r="BM135" s="189" t="s">
        <v>1414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799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2" customFormat="1" ht="16.5" customHeight="1">
      <c r="A137" s="36"/>
      <c r="B137" s="177"/>
      <c r="C137" s="178" t="s">
        <v>235</v>
      </c>
      <c r="D137" s="178" t="s">
        <v>203</v>
      </c>
      <c r="E137" s="179" t="s">
        <v>801</v>
      </c>
      <c r="F137" s="180" t="s">
        <v>802</v>
      </c>
      <c r="G137" s="181" t="s">
        <v>760</v>
      </c>
      <c r="H137" s="182">
        <v>1</v>
      </c>
      <c r="I137" s="183"/>
      <c r="J137" s="184">
        <f>ROUND(I137*H137,2)</f>
        <v>0</v>
      </c>
      <c r="K137" s="180" t="s">
        <v>207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761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761</v>
      </c>
      <c r="BM137" s="189" t="s">
        <v>1415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802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12" customFormat="1" ht="22.8" customHeight="1">
      <c r="A139" s="12"/>
      <c r="B139" s="164"/>
      <c r="C139" s="12"/>
      <c r="D139" s="165" t="s">
        <v>72</v>
      </c>
      <c r="E139" s="175" t="s">
        <v>804</v>
      </c>
      <c r="F139" s="175" t="s">
        <v>805</v>
      </c>
      <c r="G139" s="12"/>
      <c r="H139" s="12"/>
      <c r="I139" s="167"/>
      <c r="J139" s="176">
        <f>BK139</f>
        <v>0</v>
      </c>
      <c r="K139" s="12"/>
      <c r="L139" s="164"/>
      <c r="M139" s="169"/>
      <c r="N139" s="170"/>
      <c r="O139" s="170"/>
      <c r="P139" s="171">
        <f>SUM(P140:P144)</f>
        <v>0</v>
      </c>
      <c r="Q139" s="170"/>
      <c r="R139" s="171">
        <f>SUM(R140:R144)</f>
        <v>0</v>
      </c>
      <c r="S139" s="170"/>
      <c r="T139" s="172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65" t="s">
        <v>229</v>
      </c>
      <c r="AT139" s="173" t="s">
        <v>72</v>
      </c>
      <c r="AU139" s="173" t="s">
        <v>80</v>
      </c>
      <c r="AY139" s="165" t="s">
        <v>201</v>
      </c>
      <c r="BK139" s="174">
        <f>SUM(BK140:BK144)</f>
        <v>0</v>
      </c>
    </row>
    <row r="140" s="2" customFormat="1" ht="16.5" customHeight="1">
      <c r="A140" s="36"/>
      <c r="B140" s="177"/>
      <c r="C140" s="178" t="s">
        <v>241</v>
      </c>
      <c r="D140" s="178" t="s">
        <v>203</v>
      </c>
      <c r="E140" s="179" t="s">
        <v>806</v>
      </c>
      <c r="F140" s="180" t="s">
        <v>807</v>
      </c>
      <c r="G140" s="181" t="s">
        <v>760</v>
      </c>
      <c r="H140" s="182">
        <v>1</v>
      </c>
      <c r="I140" s="183"/>
      <c r="J140" s="184">
        <f>ROUND(I140*H140,2)</f>
        <v>0</v>
      </c>
      <c r="K140" s="180" t="s">
        <v>207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761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761</v>
      </c>
      <c r="BM140" s="189" t="s">
        <v>1416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807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2" customFormat="1">
      <c r="A142" s="36"/>
      <c r="B142" s="37"/>
      <c r="C142" s="36"/>
      <c r="D142" s="191" t="s">
        <v>441</v>
      </c>
      <c r="E142" s="36"/>
      <c r="F142" s="222" t="s">
        <v>809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441</v>
      </c>
      <c r="AU142" s="17" t="s">
        <v>82</v>
      </c>
    </row>
    <row r="143" s="2" customFormat="1" ht="16.5" customHeight="1">
      <c r="A143" s="36"/>
      <c r="B143" s="177"/>
      <c r="C143" s="178" t="s">
        <v>248</v>
      </c>
      <c r="D143" s="178" t="s">
        <v>203</v>
      </c>
      <c r="E143" s="179" t="s">
        <v>810</v>
      </c>
      <c r="F143" s="180" t="s">
        <v>811</v>
      </c>
      <c r="G143" s="181" t="s">
        <v>760</v>
      </c>
      <c r="H143" s="182">
        <v>1</v>
      </c>
      <c r="I143" s="183"/>
      <c r="J143" s="184">
        <f>ROUND(I143*H143,2)</f>
        <v>0</v>
      </c>
      <c r="K143" s="180" t="s">
        <v>207</v>
      </c>
      <c r="L143" s="37"/>
      <c r="M143" s="185" t="s">
        <v>1</v>
      </c>
      <c r="N143" s="186" t="s">
        <v>38</v>
      </c>
      <c r="O143" s="75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9" t="s">
        <v>761</v>
      </c>
      <c r="AT143" s="189" t="s">
        <v>203</v>
      </c>
      <c r="AU143" s="189" t="s">
        <v>82</v>
      </c>
      <c r="AY143" s="17" t="s">
        <v>201</v>
      </c>
      <c r="BE143" s="190">
        <f>IF(N143="základní",J143,0)</f>
        <v>0</v>
      </c>
      <c r="BF143" s="190">
        <f>IF(N143="snížená",J143,0)</f>
        <v>0</v>
      </c>
      <c r="BG143" s="190">
        <f>IF(N143="zákl. přenesená",J143,0)</f>
        <v>0</v>
      </c>
      <c r="BH143" s="190">
        <f>IF(N143="sníž. přenesená",J143,0)</f>
        <v>0</v>
      </c>
      <c r="BI143" s="190">
        <f>IF(N143="nulová",J143,0)</f>
        <v>0</v>
      </c>
      <c r="BJ143" s="17" t="s">
        <v>80</v>
      </c>
      <c r="BK143" s="190">
        <f>ROUND(I143*H143,2)</f>
        <v>0</v>
      </c>
      <c r="BL143" s="17" t="s">
        <v>761</v>
      </c>
      <c r="BM143" s="189" t="s">
        <v>1417</v>
      </c>
    </row>
    <row r="144" s="2" customFormat="1">
      <c r="A144" s="36"/>
      <c r="B144" s="37"/>
      <c r="C144" s="36"/>
      <c r="D144" s="191" t="s">
        <v>210</v>
      </c>
      <c r="E144" s="36"/>
      <c r="F144" s="192" t="s">
        <v>811</v>
      </c>
      <c r="G144" s="36"/>
      <c r="H144" s="36"/>
      <c r="I144" s="193"/>
      <c r="J144" s="36"/>
      <c r="K144" s="36"/>
      <c r="L144" s="37"/>
      <c r="M144" s="229"/>
      <c r="N144" s="230"/>
      <c r="O144" s="231"/>
      <c r="P144" s="231"/>
      <c r="Q144" s="231"/>
      <c r="R144" s="231"/>
      <c r="S144" s="231"/>
      <c r="T144" s="232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7" t="s">
        <v>210</v>
      </c>
      <c r="AU144" s="17" t="s">
        <v>82</v>
      </c>
    </row>
    <row r="145" s="2" customFormat="1" ht="6.96" customHeight="1">
      <c r="A145" s="36"/>
      <c r="B145" s="58"/>
      <c r="C145" s="59"/>
      <c r="D145" s="59"/>
      <c r="E145" s="59"/>
      <c r="F145" s="59"/>
      <c r="G145" s="59"/>
      <c r="H145" s="59"/>
      <c r="I145" s="59"/>
      <c r="J145" s="59"/>
      <c r="K145" s="59"/>
      <c r="L145" s="37"/>
      <c r="M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</row>
  </sheetData>
  <autoFilter ref="C122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155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1419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ROUND(J124,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ROUND((SUM(BE124:BE171)),  2)</f>
        <v>0</v>
      </c>
      <c r="G35" s="36"/>
      <c r="H35" s="36"/>
      <c r="I35" s="134">
        <v>0.20999999999999999</v>
      </c>
      <c r="J35" s="133">
        <f>ROUND(((SUM(BE124:BE171))*I35),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ROUND((SUM(BF124:BF171)),  2)</f>
        <v>0</v>
      </c>
      <c r="G36" s="36"/>
      <c r="H36" s="36"/>
      <c r="I36" s="134">
        <v>0.12</v>
      </c>
      <c r="J36" s="133">
        <f>ROUND(((SUM(BF124:BF171))*I36),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ROUND((SUM(BG124:BG171)),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ROUND((SUM(BH124:BH171)),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ROUND((SUM(BI124:BI171)),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1418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 xml:space="preserve">2024/03/1.1/SO 06 - Stavební část 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J124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J125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J126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181</v>
      </c>
      <c r="E101" s="152"/>
      <c r="F101" s="152"/>
      <c r="G101" s="152"/>
      <c r="H101" s="152"/>
      <c r="I101" s="152"/>
      <c r="J101" s="153">
        <f>J162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0"/>
      <c r="C102" s="10"/>
      <c r="D102" s="151" t="s">
        <v>182</v>
      </c>
      <c r="E102" s="152"/>
      <c r="F102" s="152"/>
      <c r="G102" s="152"/>
      <c r="H102" s="152"/>
      <c r="I102" s="152"/>
      <c r="J102" s="153">
        <f>J169</f>
        <v>0</v>
      </c>
      <c r="K102" s="10"/>
      <c r="L102" s="15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6"/>
      <c r="B103" s="37"/>
      <c r="C103" s="36"/>
      <c r="D103" s="36"/>
      <c r="E103" s="36"/>
      <c r="F103" s="36"/>
      <c r="G103" s="36"/>
      <c r="H103" s="36"/>
      <c r="I103" s="36"/>
      <c r="J103" s="36"/>
      <c r="K103" s="36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="2" customFormat="1" ht="6.96" customHeight="1">
      <c r="A104" s="36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53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8" s="2" customFormat="1" ht="6.96" customHeight="1">
      <c r="A108" s="36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24.96" customHeight="1">
      <c r="A109" s="36"/>
      <c r="B109" s="37"/>
      <c r="C109" s="21" t="s">
        <v>186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6.96" customHeight="1">
      <c r="A110" s="36"/>
      <c r="B110" s="37"/>
      <c r="C110" s="36"/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2" customHeight="1">
      <c r="A111" s="36"/>
      <c r="B111" s="37"/>
      <c r="C111" s="30" t="s">
        <v>16</v>
      </c>
      <c r="D111" s="36"/>
      <c r="E111" s="36"/>
      <c r="F111" s="36"/>
      <c r="G111" s="36"/>
      <c r="H111" s="36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2" customFormat="1" ht="16.5" customHeight="1">
      <c r="A112" s="36"/>
      <c r="B112" s="37"/>
      <c r="C112" s="36"/>
      <c r="D112" s="36"/>
      <c r="E112" s="127" t="str">
        <f>E7</f>
        <v>oprava mostních objektů na TU 1441</v>
      </c>
      <c r="F112" s="30"/>
      <c r="G112" s="30"/>
      <c r="H112" s="30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1" customFormat="1" ht="12" customHeight="1">
      <c r="B113" s="20"/>
      <c r="C113" s="30" t="s">
        <v>164</v>
      </c>
      <c r="L113" s="20"/>
    </row>
    <row r="114" s="2" customFormat="1" ht="16.5" customHeight="1">
      <c r="A114" s="36"/>
      <c r="B114" s="37"/>
      <c r="C114" s="36"/>
      <c r="D114" s="36"/>
      <c r="E114" s="127" t="s">
        <v>1418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166</v>
      </c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6.5" customHeight="1">
      <c r="A116" s="36"/>
      <c r="B116" s="37"/>
      <c r="C116" s="36"/>
      <c r="D116" s="36"/>
      <c r="E116" s="65" t="str">
        <f>E11</f>
        <v xml:space="preserve">2024/03/1.1/SO 06 - Stavební část </v>
      </c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20</v>
      </c>
      <c r="D118" s="36"/>
      <c r="E118" s="36"/>
      <c r="F118" s="25" t="str">
        <f>F14</f>
        <v xml:space="preserve"> </v>
      </c>
      <c r="G118" s="36"/>
      <c r="H118" s="36"/>
      <c r="I118" s="30" t="s">
        <v>22</v>
      </c>
      <c r="J118" s="67" t="str">
        <f>IF(J14="","",J14)</f>
        <v>24. 4. 2024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6"/>
      <c r="D119" s="36"/>
      <c r="E119" s="36"/>
      <c r="F119" s="36"/>
      <c r="G119" s="36"/>
      <c r="H119" s="36"/>
      <c r="I119" s="36"/>
      <c r="J119" s="36"/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24</v>
      </c>
      <c r="D120" s="36"/>
      <c r="E120" s="36"/>
      <c r="F120" s="25" t="str">
        <f>E17</f>
        <v xml:space="preserve"> </v>
      </c>
      <c r="G120" s="36"/>
      <c r="H120" s="36"/>
      <c r="I120" s="30" t="s">
        <v>29</v>
      </c>
      <c r="J120" s="34" t="str">
        <f>E23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27</v>
      </c>
      <c r="D121" s="36"/>
      <c r="E121" s="36"/>
      <c r="F121" s="25" t="str">
        <f>IF(E20="","",E20)</f>
        <v>Vyplň údaj</v>
      </c>
      <c r="G121" s="36"/>
      <c r="H121" s="36"/>
      <c r="I121" s="30" t="s">
        <v>31</v>
      </c>
      <c r="J121" s="34" t="str">
        <f>E26</f>
        <v xml:space="preserve"> </v>
      </c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0.32" customHeight="1">
      <c r="A122" s="36"/>
      <c r="B122" s="37"/>
      <c r="C122" s="36"/>
      <c r="D122" s="36"/>
      <c r="E122" s="36"/>
      <c r="F122" s="36"/>
      <c r="G122" s="36"/>
      <c r="H122" s="36"/>
      <c r="I122" s="36"/>
      <c r="J122" s="36"/>
      <c r="K122" s="36"/>
      <c r="L122" s="53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11" customFormat="1" ht="29.28" customHeight="1">
      <c r="A123" s="154"/>
      <c r="B123" s="155"/>
      <c r="C123" s="156" t="s">
        <v>187</v>
      </c>
      <c r="D123" s="157" t="s">
        <v>58</v>
      </c>
      <c r="E123" s="157" t="s">
        <v>54</v>
      </c>
      <c r="F123" s="157" t="s">
        <v>55</v>
      </c>
      <c r="G123" s="157" t="s">
        <v>188</v>
      </c>
      <c r="H123" s="157" t="s">
        <v>189</v>
      </c>
      <c r="I123" s="157" t="s">
        <v>190</v>
      </c>
      <c r="J123" s="157" t="s">
        <v>170</v>
      </c>
      <c r="K123" s="158" t="s">
        <v>191</v>
      </c>
      <c r="L123" s="159"/>
      <c r="M123" s="84" t="s">
        <v>1</v>
      </c>
      <c r="N123" s="85" t="s">
        <v>37</v>
      </c>
      <c r="O123" s="85" t="s">
        <v>192</v>
      </c>
      <c r="P123" s="85" t="s">
        <v>193</v>
      </c>
      <c r="Q123" s="85" t="s">
        <v>194</v>
      </c>
      <c r="R123" s="85" t="s">
        <v>195</v>
      </c>
      <c r="S123" s="85" t="s">
        <v>196</v>
      </c>
      <c r="T123" s="86" t="s">
        <v>197</v>
      </c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</row>
    <row r="124" s="2" customFormat="1" ht="22.8" customHeight="1">
      <c r="A124" s="36"/>
      <c r="B124" s="37"/>
      <c r="C124" s="91" t="s">
        <v>198</v>
      </c>
      <c r="D124" s="36"/>
      <c r="E124" s="36"/>
      <c r="F124" s="36"/>
      <c r="G124" s="36"/>
      <c r="H124" s="36"/>
      <c r="I124" s="36"/>
      <c r="J124" s="160">
        <f>BK124</f>
        <v>0</v>
      </c>
      <c r="K124" s="36"/>
      <c r="L124" s="37"/>
      <c r="M124" s="87"/>
      <c r="N124" s="71"/>
      <c r="O124" s="88"/>
      <c r="P124" s="161">
        <f>P125</f>
        <v>0</v>
      </c>
      <c r="Q124" s="88"/>
      <c r="R124" s="161">
        <f>R125</f>
        <v>2.9450826000000001</v>
      </c>
      <c r="S124" s="88"/>
      <c r="T124" s="162">
        <f>T125</f>
        <v>1.6600000000000001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7" t="s">
        <v>72</v>
      </c>
      <c r="AU124" s="17" t="s">
        <v>172</v>
      </c>
      <c r="BK124" s="163">
        <f>BK125</f>
        <v>0</v>
      </c>
    </row>
    <row r="125" s="12" customFormat="1" ht="25.92" customHeight="1">
      <c r="A125" s="12"/>
      <c r="B125" s="164"/>
      <c r="C125" s="12"/>
      <c r="D125" s="165" t="s">
        <v>72</v>
      </c>
      <c r="E125" s="166" t="s">
        <v>199</v>
      </c>
      <c r="F125" s="166" t="s">
        <v>200</v>
      </c>
      <c r="G125" s="12"/>
      <c r="H125" s="12"/>
      <c r="I125" s="167"/>
      <c r="J125" s="168">
        <f>BK125</f>
        <v>0</v>
      </c>
      <c r="K125" s="12"/>
      <c r="L125" s="164"/>
      <c r="M125" s="169"/>
      <c r="N125" s="170"/>
      <c r="O125" s="170"/>
      <c r="P125" s="171">
        <f>P126+P162+P169</f>
        <v>0</v>
      </c>
      <c r="Q125" s="170"/>
      <c r="R125" s="171">
        <f>R126+R162+R169</f>
        <v>2.9450826000000001</v>
      </c>
      <c r="S125" s="170"/>
      <c r="T125" s="172">
        <f>T126+T162+T169</f>
        <v>1.6600000000000001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73</v>
      </c>
      <c r="AY125" s="165" t="s">
        <v>201</v>
      </c>
      <c r="BK125" s="174">
        <f>BK126+BK162+BK169</f>
        <v>0</v>
      </c>
    </row>
    <row r="126" s="12" customFormat="1" ht="22.8" customHeight="1">
      <c r="A126" s="12"/>
      <c r="B126" s="164"/>
      <c r="C126" s="12"/>
      <c r="D126" s="165" t="s">
        <v>72</v>
      </c>
      <c r="E126" s="175" t="s">
        <v>229</v>
      </c>
      <c r="F126" s="175" t="s">
        <v>663</v>
      </c>
      <c r="G126" s="12"/>
      <c r="H126" s="12"/>
      <c r="I126" s="167"/>
      <c r="J126" s="176">
        <f>BK126</f>
        <v>0</v>
      </c>
      <c r="K126" s="12"/>
      <c r="L126" s="164"/>
      <c r="M126" s="169"/>
      <c r="N126" s="170"/>
      <c r="O126" s="170"/>
      <c r="P126" s="171">
        <f>SUM(P127:P161)</f>
        <v>0</v>
      </c>
      <c r="Q126" s="170"/>
      <c r="R126" s="171">
        <f>SUM(R127:R161)</f>
        <v>2.9450826000000001</v>
      </c>
      <c r="S126" s="170"/>
      <c r="T126" s="172">
        <f>SUM(T127:T161)</f>
        <v>1.6600000000000001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5" t="s">
        <v>80</v>
      </c>
      <c r="AT126" s="173" t="s">
        <v>72</v>
      </c>
      <c r="AU126" s="173" t="s">
        <v>80</v>
      </c>
      <c r="AY126" s="165" t="s">
        <v>201</v>
      </c>
      <c r="BK126" s="174">
        <f>SUM(BK127:BK161)</f>
        <v>0</v>
      </c>
    </row>
    <row r="127" s="2" customFormat="1" ht="24.15" customHeight="1">
      <c r="A127" s="36"/>
      <c r="B127" s="177"/>
      <c r="C127" s="178" t="s">
        <v>80</v>
      </c>
      <c r="D127" s="178" t="s">
        <v>203</v>
      </c>
      <c r="E127" s="179" t="s">
        <v>1420</v>
      </c>
      <c r="F127" s="180" t="s">
        <v>1421</v>
      </c>
      <c r="G127" s="181" t="s">
        <v>219</v>
      </c>
      <c r="H127" s="182">
        <v>8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0.00058299999999999997</v>
      </c>
      <c r="R127" s="187">
        <f>Q127*H127</f>
        <v>0.0046639999999999997</v>
      </c>
      <c r="S127" s="187">
        <v>0.16600000000000001</v>
      </c>
      <c r="T127" s="188">
        <f>S127*H127</f>
        <v>1.3280000000000001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208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208</v>
      </c>
      <c r="BM127" s="189" t="s">
        <v>1422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1423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 ht="24.15" customHeight="1">
      <c r="A129" s="36"/>
      <c r="B129" s="177"/>
      <c r="C129" s="178" t="s">
        <v>82</v>
      </c>
      <c r="D129" s="178" t="s">
        <v>203</v>
      </c>
      <c r="E129" s="179" t="s">
        <v>1424</v>
      </c>
      <c r="F129" s="180" t="s">
        <v>1425</v>
      </c>
      <c r="G129" s="181" t="s">
        <v>219</v>
      </c>
      <c r="H129" s="182">
        <v>16</v>
      </c>
      <c r="I129" s="183"/>
      <c r="J129" s="184">
        <f>ROUND(I129*H129,2)</f>
        <v>0</v>
      </c>
      <c r="K129" s="180" t="s">
        <v>207</v>
      </c>
      <c r="L129" s="37"/>
      <c r="M129" s="185" t="s">
        <v>1</v>
      </c>
      <c r="N129" s="186" t="s">
        <v>38</v>
      </c>
      <c r="O129" s="75"/>
      <c r="P129" s="187">
        <f>O129*H129</f>
        <v>0</v>
      </c>
      <c r="Q129" s="187">
        <v>0.0021120000000000002</v>
      </c>
      <c r="R129" s="187">
        <f>Q129*H129</f>
        <v>0.033792000000000003</v>
      </c>
      <c r="S129" s="187">
        <v>0</v>
      </c>
      <c r="T129" s="188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89" t="s">
        <v>208</v>
      </c>
      <c r="AT129" s="189" t="s">
        <v>203</v>
      </c>
      <c r="AU129" s="189" t="s">
        <v>82</v>
      </c>
      <c r="AY129" s="17" t="s">
        <v>201</v>
      </c>
      <c r="BE129" s="190">
        <f>IF(N129="základní",J129,0)</f>
        <v>0</v>
      </c>
      <c r="BF129" s="190">
        <f>IF(N129="snížená",J129,0)</f>
        <v>0</v>
      </c>
      <c r="BG129" s="190">
        <f>IF(N129="zákl. přenesená",J129,0)</f>
        <v>0</v>
      </c>
      <c r="BH129" s="190">
        <f>IF(N129="sníž. přenesená",J129,0)</f>
        <v>0</v>
      </c>
      <c r="BI129" s="190">
        <f>IF(N129="nulová",J129,0)</f>
        <v>0</v>
      </c>
      <c r="BJ129" s="17" t="s">
        <v>80</v>
      </c>
      <c r="BK129" s="190">
        <f>ROUND(I129*H129,2)</f>
        <v>0</v>
      </c>
      <c r="BL129" s="17" t="s">
        <v>208</v>
      </c>
      <c r="BM129" s="189" t="s">
        <v>1426</v>
      </c>
    </row>
    <row r="130" s="2" customFormat="1">
      <c r="A130" s="36"/>
      <c r="B130" s="37"/>
      <c r="C130" s="36"/>
      <c r="D130" s="191" t="s">
        <v>210</v>
      </c>
      <c r="E130" s="36"/>
      <c r="F130" s="192" t="s">
        <v>1427</v>
      </c>
      <c r="G130" s="36"/>
      <c r="H130" s="36"/>
      <c r="I130" s="193"/>
      <c r="J130" s="36"/>
      <c r="K130" s="36"/>
      <c r="L130" s="37"/>
      <c r="M130" s="194"/>
      <c r="N130" s="195"/>
      <c r="O130" s="75"/>
      <c r="P130" s="75"/>
      <c r="Q130" s="75"/>
      <c r="R130" s="75"/>
      <c r="S130" s="75"/>
      <c r="T130" s="7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7" t="s">
        <v>210</v>
      </c>
      <c r="AU130" s="17" t="s">
        <v>82</v>
      </c>
    </row>
    <row r="131" s="2" customFormat="1" ht="24.15" customHeight="1">
      <c r="A131" s="36"/>
      <c r="B131" s="177"/>
      <c r="C131" s="178" t="s">
        <v>216</v>
      </c>
      <c r="D131" s="178" t="s">
        <v>203</v>
      </c>
      <c r="E131" s="179" t="s">
        <v>1428</v>
      </c>
      <c r="F131" s="180" t="s">
        <v>1429</v>
      </c>
      <c r="G131" s="181" t="s">
        <v>219</v>
      </c>
      <c r="H131" s="182">
        <v>16</v>
      </c>
      <c r="I131" s="183"/>
      <c r="J131" s="184">
        <f>ROUND(I131*H131,2)</f>
        <v>0</v>
      </c>
      <c r="K131" s="180" t="s">
        <v>207</v>
      </c>
      <c r="L131" s="37"/>
      <c r="M131" s="185" t="s">
        <v>1</v>
      </c>
      <c r="N131" s="186" t="s">
        <v>38</v>
      </c>
      <c r="O131" s="75"/>
      <c r="P131" s="187">
        <f>O131*H131</f>
        <v>0</v>
      </c>
      <c r="Q131" s="187">
        <v>0.0026556499999999999</v>
      </c>
      <c r="R131" s="187">
        <f>Q131*H131</f>
        <v>0.042490399999999998</v>
      </c>
      <c r="S131" s="187">
        <v>0</v>
      </c>
      <c r="T131" s="18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9" t="s">
        <v>208</v>
      </c>
      <c r="AT131" s="189" t="s">
        <v>203</v>
      </c>
      <c r="AU131" s="189" t="s">
        <v>82</v>
      </c>
      <c r="AY131" s="17" t="s">
        <v>201</v>
      </c>
      <c r="BE131" s="190">
        <f>IF(N131="základní",J131,0)</f>
        <v>0</v>
      </c>
      <c r="BF131" s="190">
        <f>IF(N131="snížená",J131,0)</f>
        <v>0</v>
      </c>
      <c r="BG131" s="190">
        <f>IF(N131="zákl. přenesená",J131,0)</f>
        <v>0</v>
      </c>
      <c r="BH131" s="190">
        <f>IF(N131="sníž. přenesená",J131,0)</f>
        <v>0</v>
      </c>
      <c r="BI131" s="190">
        <f>IF(N131="nulová",J131,0)</f>
        <v>0</v>
      </c>
      <c r="BJ131" s="17" t="s">
        <v>80</v>
      </c>
      <c r="BK131" s="190">
        <f>ROUND(I131*H131,2)</f>
        <v>0</v>
      </c>
      <c r="BL131" s="17" t="s">
        <v>208</v>
      </c>
      <c r="BM131" s="189" t="s">
        <v>1430</v>
      </c>
    </row>
    <row r="132" s="2" customFormat="1">
      <c r="A132" s="36"/>
      <c r="B132" s="37"/>
      <c r="C132" s="36"/>
      <c r="D132" s="191" t="s">
        <v>210</v>
      </c>
      <c r="E132" s="36"/>
      <c r="F132" s="192" t="s">
        <v>1431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210</v>
      </c>
      <c r="AU132" s="17" t="s">
        <v>82</v>
      </c>
    </row>
    <row r="133" s="2" customFormat="1" ht="24.15" customHeight="1">
      <c r="A133" s="36"/>
      <c r="B133" s="177"/>
      <c r="C133" s="204" t="s">
        <v>208</v>
      </c>
      <c r="D133" s="204" t="s">
        <v>261</v>
      </c>
      <c r="E133" s="205" t="s">
        <v>1432</v>
      </c>
      <c r="F133" s="206" t="s">
        <v>1433</v>
      </c>
      <c r="G133" s="207" t="s">
        <v>224</v>
      </c>
      <c r="H133" s="208">
        <v>2.8079999999999998</v>
      </c>
      <c r="I133" s="209"/>
      <c r="J133" s="210">
        <f>ROUND(I133*H133,2)</f>
        <v>0</v>
      </c>
      <c r="K133" s="206" t="s">
        <v>207</v>
      </c>
      <c r="L133" s="211"/>
      <c r="M133" s="212" t="s">
        <v>1</v>
      </c>
      <c r="N133" s="213" t="s">
        <v>38</v>
      </c>
      <c r="O133" s="75"/>
      <c r="P133" s="187">
        <f>O133*H133</f>
        <v>0</v>
      </c>
      <c r="Q133" s="187">
        <v>0.81499999999999995</v>
      </c>
      <c r="R133" s="187">
        <f>Q133*H133</f>
        <v>2.2885199999999997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248</v>
      </c>
      <c r="AT133" s="189" t="s">
        <v>261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208</v>
      </c>
      <c r="BM133" s="189" t="s">
        <v>1434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1433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13" customFormat="1">
      <c r="A135" s="13"/>
      <c r="B135" s="196"/>
      <c r="C135" s="13"/>
      <c r="D135" s="191" t="s">
        <v>227</v>
      </c>
      <c r="E135" s="197" t="s">
        <v>1</v>
      </c>
      <c r="F135" s="198" t="s">
        <v>1435</v>
      </c>
      <c r="G135" s="13"/>
      <c r="H135" s="199">
        <v>2.496</v>
      </c>
      <c r="I135" s="200"/>
      <c r="J135" s="13"/>
      <c r="K135" s="13"/>
      <c r="L135" s="196"/>
      <c r="M135" s="201"/>
      <c r="N135" s="202"/>
      <c r="O135" s="202"/>
      <c r="P135" s="202"/>
      <c r="Q135" s="202"/>
      <c r="R135" s="202"/>
      <c r="S135" s="202"/>
      <c r="T135" s="20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97" t="s">
        <v>227</v>
      </c>
      <c r="AU135" s="197" t="s">
        <v>82</v>
      </c>
      <c r="AV135" s="13" t="s">
        <v>82</v>
      </c>
      <c r="AW135" s="13" t="s">
        <v>30</v>
      </c>
      <c r="AX135" s="13" t="s">
        <v>73</v>
      </c>
      <c r="AY135" s="197" t="s">
        <v>201</v>
      </c>
    </row>
    <row r="136" s="13" customFormat="1">
      <c r="A136" s="13"/>
      <c r="B136" s="196"/>
      <c r="C136" s="13"/>
      <c r="D136" s="191" t="s">
        <v>227</v>
      </c>
      <c r="E136" s="197" t="s">
        <v>1</v>
      </c>
      <c r="F136" s="198" t="s">
        <v>1436</v>
      </c>
      <c r="G136" s="13"/>
      <c r="H136" s="199">
        <v>0.312</v>
      </c>
      <c r="I136" s="200"/>
      <c r="J136" s="13"/>
      <c r="K136" s="13"/>
      <c r="L136" s="196"/>
      <c r="M136" s="201"/>
      <c r="N136" s="202"/>
      <c r="O136" s="202"/>
      <c r="P136" s="202"/>
      <c r="Q136" s="202"/>
      <c r="R136" s="202"/>
      <c r="S136" s="202"/>
      <c r="T136" s="20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7" t="s">
        <v>227</v>
      </c>
      <c r="AU136" s="197" t="s">
        <v>82</v>
      </c>
      <c r="AV136" s="13" t="s">
        <v>82</v>
      </c>
      <c r="AW136" s="13" t="s">
        <v>30</v>
      </c>
      <c r="AX136" s="13" t="s">
        <v>73</v>
      </c>
      <c r="AY136" s="197" t="s">
        <v>201</v>
      </c>
    </row>
    <row r="137" s="14" customFormat="1">
      <c r="A137" s="14"/>
      <c r="B137" s="214"/>
      <c r="C137" s="14"/>
      <c r="D137" s="191" t="s">
        <v>227</v>
      </c>
      <c r="E137" s="215" t="s">
        <v>1</v>
      </c>
      <c r="F137" s="216" t="s">
        <v>280</v>
      </c>
      <c r="G137" s="14"/>
      <c r="H137" s="217">
        <v>2.8079999999999998</v>
      </c>
      <c r="I137" s="218"/>
      <c r="J137" s="14"/>
      <c r="K137" s="14"/>
      <c r="L137" s="214"/>
      <c r="M137" s="219"/>
      <c r="N137" s="220"/>
      <c r="O137" s="220"/>
      <c r="P137" s="220"/>
      <c r="Q137" s="220"/>
      <c r="R137" s="220"/>
      <c r="S137" s="220"/>
      <c r="T137" s="22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15" t="s">
        <v>227</v>
      </c>
      <c r="AU137" s="215" t="s">
        <v>82</v>
      </c>
      <c r="AV137" s="14" t="s">
        <v>208</v>
      </c>
      <c r="AW137" s="14" t="s">
        <v>30</v>
      </c>
      <c r="AX137" s="14" t="s">
        <v>80</v>
      </c>
      <c r="AY137" s="215" t="s">
        <v>201</v>
      </c>
    </row>
    <row r="138" s="2" customFormat="1" ht="16.5" customHeight="1">
      <c r="A138" s="36"/>
      <c r="B138" s="177"/>
      <c r="C138" s="204" t="s">
        <v>229</v>
      </c>
      <c r="D138" s="204" t="s">
        <v>261</v>
      </c>
      <c r="E138" s="205" t="s">
        <v>1437</v>
      </c>
      <c r="F138" s="206" t="s">
        <v>1438</v>
      </c>
      <c r="G138" s="207" t="s">
        <v>879</v>
      </c>
      <c r="H138" s="208">
        <v>36</v>
      </c>
      <c r="I138" s="209"/>
      <c r="J138" s="210">
        <f>ROUND(I138*H138,2)</f>
        <v>0</v>
      </c>
      <c r="K138" s="206" t="s">
        <v>880</v>
      </c>
      <c r="L138" s="211"/>
      <c r="M138" s="212" t="s">
        <v>1</v>
      </c>
      <c r="N138" s="213" t="s">
        <v>38</v>
      </c>
      <c r="O138" s="75"/>
      <c r="P138" s="187">
        <f>O138*H138</f>
        <v>0</v>
      </c>
      <c r="Q138" s="187">
        <v>0.001</v>
      </c>
      <c r="R138" s="187">
        <f>Q138*H138</f>
        <v>0.036000000000000004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248</v>
      </c>
      <c r="AT138" s="189" t="s">
        <v>261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208</v>
      </c>
      <c r="BM138" s="189" t="s">
        <v>1439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1438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13" customFormat="1">
      <c r="A140" s="13"/>
      <c r="B140" s="196"/>
      <c r="C140" s="13"/>
      <c r="D140" s="191" t="s">
        <v>227</v>
      </c>
      <c r="E140" s="197" t="s">
        <v>1</v>
      </c>
      <c r="F140" s="198" t="s">
        <v>1440</v>
      </c>
      <c r="G140" s="13"/>
      <c r="H140" s="199">
        <v>36</v>
      </c>
      <c r="I140" s="200"/>
      <c r="J140" s="13"/>
      <c r="K140" s="13"/>
      <c r="L140" s="196"/>
      <c r="M140" s="201"/>
      <c r="N140" s="202"/>
      <c r="O140" s="202"/>
      <c r="P140" s="202"/>
      <c r="Q140" s="202"/>
      <c r="R140" s="202"/>
      <c r="S140" s="202"/>
      <c r="T140" s="20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97" t="s">
        <v>227</v>
      </c>
      <c r="AU140" s="197" t="s">
        <v>82</v>
      </c>
      <c r="AV140" s="13" t="s">
        <v>82</v>
      </c>
      <c r="AW140" s="13" t="s">
        <v>30</v>
      </c>
      <c r="AX140" s="13" t="s">
        <v>80</v>
      </c>
      <c r="AY140" s="197" t="s">
        <v>201</v>
      </c>
    </row>
    <row r="141" s="2" customFormat="1" ht="24.15" customHeight="1">
      <c r="A141" s="36"/>
      <c r="B141" s="177"/>
      <c r="C141" s="204" t="s">
        <v>235</v>
      </c>
      <c r="D141" s="204" t="s">
        <v>261</v>
      </c>
      <c r="E141" s="205" t="s">
        <v>1441</v>
      </c>
      <c r="F141" s="206" t="s">
        <v>1442</v>
      </c>
      <c r="G141" s="207" t="s">
        <v>1443</v>
      </c>
      <c r="H141" s="208">
        <v>0.32000000000000001</v>
      </c>
      <c r="I141" s="209"/>
      <c r="J141" s="210">
        <f>ROUND(I141*H141,2)</f>
        <v>0</v>
      </c>
      <c r="K141" s="206" t="s">
        <v>207</v>
      </c>
      <c r="L141" s="211"/>
      <c r="M141" s="212" t="s">
        <v>1</v>
      </c>
      <c r="N141" s="213" t="s">
        <v>38</v>
      </c>
      <c r="O141" s="75"/>
      <c r="P141" s="187">
        <f>O141*H141</f>
        <v>0</v>
      </c>
      <c r="Q141" s="187">
        <v>0.080100000000000005</v>
      </c>
      <c r="R141" s="187">
        <f>Q141*H141</f>
        <v>0.025632000000000002</v>
      </c>
      <c r="S141" s="187">
        <v>0</v>
      </c>
      <c r="T141" s="188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89" t="s">
        <v>248</v>
      </c>
      <c r="AT141" s="189" t="s">
        <v>261</v>
      </c>
      <c r="AU141" s="189" t="s">
        <v>82</v>
      </c>
      <c r="AY141" s="17" t="s">
        <v>201</v>
      </c>
      <c r="BE141" s="190">
        <f>IF(N141="základní",J141,0)</f>
        <v>0</v>
      </c>
      <c r="BF141" s="190">
        <f>IF(N141="snížená",J141,0)</f>
        <v>0</v>
      </c>
      <c r="BG141" s="190">
        <f>IF(N141="zákl. přenesená",J141,0)</f>
        <v>0</v>
      </c>
      <c r="BH141" s="190">
        <f>IF(N141="sníž. přenesená",J141,0)</f>
        <v>0</v>
      </c>
      <c r="BI141" s="190">
        <f>IF(N141="nulová",J141,0)</f>
        <v>0</v>
      </c>
      <c r="BJ141" s="17" t="s">
        <v>80</v>
      </c>
      <c r="BK141" s="190">
        <f>ROUND(I141*H141,2)</f>
        <v>0</v>
      </c>
      <c r="BL141" s="17" t="s">
        <v>208</v>
      </c>
      <c r="BM141" s="189" t="s">
        <v>1444</v>
      </c>
    </row>
    <row r="142" s="2" customFormat="1">
      <c r="A142" s="36"/>
      <c r="B142" s="37"/>
      <c r="C142" s="36"/>
      <c r="D142" s="191" t="s">
        <v>210</v>
      </c>
      <c r="E142" s="36"/>
      <c r="F142" s="192" t="s">
        <v>1442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210</v>
      </c>
      <c r="AU142" s="17" t="s">
        <v>82</v>
      </c>
    </row>
    <row r="143" s="13" customFormat="1">
      <c r="A143" s="13"/>
      <c r="B143" s="196"/>
      <c r="C143" s="13"/>
      <c r="D143" s="191" t="s">
        <v>227</v>
      </c>
      <c r="E143" s="197" t="s">
        <v>1</v>
      </c>
      <c r="F143" s="198" t="s">
        <v>1445</v>
      </c>
      <c r="G143" s="13"/>
      <c r="H143" s="199">
        <v>0.32000000000000001</v>
      </c>
      <c r="I143" s="200"/>
      <c r="J143" s="13"/>
      <c r="K143" s="13"/>
      <c r="L143" s="196"/>
      <c r="M143" s="201"/>
      <c r="N143" s="202"/>
      <c r="O143" s="202"/>
      <c r="P143" s="202"/>
      <c r="Q143" s="202"/>
      <c r="R143" s="202"/>
      <c r="S143" s="202"/>
      <c r="T143" s="20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7" t="s">
        <v>227</v>
      </c>
      <c r="AU143" s="197" t="s">
        <v>82</v>
      </c>
      <c r="AV143" s="13" t="s">
        <v>82</v>
      </c>
      <c r="AW143" s="13" t="s">
        <v>30</v>
      </c>
      <c r="AX143" s="13" t="s">
        <v>80</v>
      </c>
      <c r="AY143" s="197" t="s">
        <v>201</v>
      </c>
    </row>
    <row r="144" s="2" customFormat="1" ht="16.5" customHeight="1">
      <c r="A144" s="36"/>
      <c r="B144" s="177"/>
      <c r="C144" s="204" t="s">
        <v>241</v>
      </c>
      <c r="D144" s="204" t="s">
        <v>261</v>
      </c>
      <c r="E144" s="205" t="s">
        <v>1446</v>
      </c>
      <c r="F144" s="206" t="s">
        <v>1447</v>
      </c>
      <c r="G144" s="207" t="s">
        <v>219</v>
      </c>
      <c r="H144" s="208">
        <v>36</v>
      </c>
      <c r="I144" s="209"/>
      <c r="J144" s="210">
        <f>ROUND(I144*H144,2)</f>
        <v>0</v>
      </c>
      <c r="K144" s="206" t="s">
        <v>645</v>
      </c>
      <c r="L144" s="211"/>
      <c r="M144" s="212" t="s">
        <v>1</v>
      </c>
      <c r="N144" s="213" t="s">
        <v>38</v>
      </c>
      <c r="O144" s="75"/>
      <c r="P144" s="187">
        <f>O144*H144</f>
        <v>0</v>
      </c>
      <c r="Q144" s="187">
        <v>0.0085199999999999998</v>
      </c>
      <c r="R144" s="187">
        <f>Q144*H144</f>
        <v>0.30671999999999999</v>
      </c>
      <c r="S144" s="187">
        <v>0</v>
      </c>
      <c r="T144" s="188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89" t="s">
        <v>248</v>
      </c>
      <c r="AT144" s="189" t="s">
        <v>261</v>
      </c>
      <c r="AU144" s="189" t="s">
        <v>82</v>
      </c>
      <c r="AY144" s="17" t="s">
        <v>201</v>
      </c>
      <c r="BE144" s="190">
        <f>IF(N144="základní",J144,0)</f>
        <v>0</v>
      </c>
      <c r="BF144" s="190">
        <f>IF(N144="snížená",J144,0)</f>
        <v>0</v>
      </c>
      <c r="BG144" s="190">
        <f>IF(N144="zákl. přenesená",J144,0)</f>
        <v>0</v>
      </c>
      <c r="BH144" s="190">
        <f>IF(N144="sníž. přenesená",J144,0)</f>
        <v>0</v>
      </c>
      <c r="BI144" s="190">
        <f>IF(N144="nulová",J144,0)</f>
        <v>0</v>
      </c>
      <c r="BJ144" s="17" t="s">
        <v>80</v>
      </c>
      <c r="BK144" s="190">
        <f>ROUND(I144*H144,2)</f>
        <v>0</v>
      </c>
      <c r="BL144" s="17" t="s">
        <v>208</v>
      </c>
      <c r="BM144" s="189" t="s">
        <v>1448</v>
      </c>
    </row>
    <row r="145" s="2" customFormat="1">
      <c r="A145" s="36"/>
      <c r="B145" s="37"/>
      <c r="C145" s="36"/>
      <c r="D145" s="191" t="s">
        <v>210</v>
      </c>
      <c r="E145" s="36"/>
      <c r="F145" s="192" t="s">
        <v>1447</v>
      </c>
      <c r="G145" s="36"/>
      <c r="H145" s="36"/>
      <c r="I145" s="193"/>
      <c r="J145" s="36"/>
      <c r="K145" s="36"/>
      <c r="L145" s="37"/>
      <c r="M145" s="194"/>
      <c r="N145" s="195"/>
      <c r="O145" s="75"/>
      <c r="P145" s="75"/>
      <c r="Q145" s="75"/>
      <c r="R145" s="75"/>
      <c r="S145" s="75"/>
      <c r="T145" s="7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7" t="s">
        <v>210</v>
      </c>
      <c r="AU145" s="17" t="s">
        <v>82</v>
      </c>
    </row>
    <row r="146" s="13" customFormat="1">
      <c r="A146" s="13"/>
      <c r="B146" s="196"/>
      <c r="C146" s="13"/>
      <c r="D146" s="191" t="s">
        <v>227</v>
      </c>
      <c r="E146" s="197" t="s">
        <v>1</v>
      </c>
      <c r="F146" s="198" t="s">
        <v>1449</v>
      </c>
      <c r="G146" s="13"/>
      <c r="H146" s="199">
        <v>36</v>
      </c>
      <c r="I146" s="200"/>
      <c r="J146" s="13"/>
      <c r="K146" s="13"/>
      <c r="L146" s="196"/>
      <c r="M146" s="201"/>
      <c r="N146" s="202"/>
      <c r="O146" s="202"/>
      <c r="P146" s="202"/>
      <c r="Q146" s="202"/>
      <c r="R146" s="202"/>
      <c r="S146" s="202"/>
      <c r="T146" s="20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97" t="s">
        <v>227</v>
      </c>
      <c r="AU146" s="197" t="s">
        <v>82</v>
      </c>
      <c r="AV146" s="13" t="s">
        <v>82</v>
      </c>
      <c r="AW146" s="13" t="s">
        <v>30</v>
      </c>
      <c r="AX146" s="13" t="s">
        <v>80</v>
      </c>
      <c r="AY146" s="197" t="s">
        <v>201</v>
      </c>
    </row>
    <row r="147" s="2" customFormat="1" ht="24.15" customHeight="1">
      <c r="A147" s="36"/>
      <c r="B147" s="177"/>
      <c r="C147" s="204" t="s">
        <v>248</v>
      </c>
      <c r="D147" s="204" t="s">
        <v>261</v>
      </c>
      <c r="E147" s="205" t="s">
        <v>691</v>
      </c>
      <c r="F147" s="206" t="s">
        <v>692</v>
      </c>
      <c r="G147" s="207" t="s">
        <v>219</v>
      </c>
      <c r="H147" s="208">
        <v>72</v>
      </c>
      <c r="I147" s="209"/>
      <c r="J147" s="210">
        <f>ROUND(I147*H147,2)</f>
        <v>0</v>
      </c>
      <c r="K147" s="206" t="s">
        <v>645</v>
      </c>
      <c r="L147" s="211"/>
      <c r="M147" s="212" t="s">
        <v>1</v>
      </c>
      <c r="N147" s="213" t="s">
        <v>38</v>
      </c>
      <c r="O147" s="75"/>
      <c r="P147" s="187">
        <f>O147*H147</f>
        <v>0</v>
      </c>
      <c r="Q147" s="187">
        <v>0.0011100000000000001</v>
      </c>
      <c r="R147" s="187">
        <f>Q147*H147</f>
        <v>0.079920000000000005</v>
      </c>
      <c r="S147" s="187">
        <v>0</v>
      </c>
      <c r="T147" s="18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9" t="s">
        <v>248</v>
      </c>
      <c r="AT147" s="189" t="s">
        <v>261</v>
      </c>
      <c r="AU147" s="189" t="s">
        <v>82</v>
      </c>
      <c r="AY147" s="17" t="s">
        <v>201</v>
      </c>
      <c r="BE147" s="190">
        <f>IF(N147="základní",J147,0)</f>
        <v>0</v>
      </c>
      <c r="BF147" s="190">
        <f>IF(N147="snížená",J147,0)</f>
        <v>0</v>
      </c>
      <c r="BG147" s="190">
        <f>IF(N147="zákl. přenesená",J147,0)</f>
        <v>0</v>
      </c>
      <c r="BH147" s="190">
        <f>IF(N147="sníž. přenesená",J147,0)</f>
        <v>0</v>
      </c>
      <c r="BI147" s="190">
        <f>IF(N147="nulová",J147,0)</f>
        <v>0</v>
      </c>
      <c r="BJ147" s="17" t="s">
        <v>80</v>
      </c>
      <c r="BK147" s="190">
        <f>ROUND(I147*H147,2)</f>
        <v>0</v>
      </c>
      <c r="BL147" s="17" t="s">
        <v>208</v>
      </c>
      <c r="BM147" s="189" t="s">
        <v>1450</v>
      </c>
    </row>
    <row r="148" s="2" customFormat="1">
      <c r="A148" s="36"/>
      <c r="B148" s="37"/>
      <c r="C148" s="36"/>
      <c r="D148" s="191" t="s">
        <v>210</v>
      </c>
      <c r="E148" s="36"/>
      <c r="F148" s="192" t="s">
        <v>692</v>
      </c>
      <c r="G148" s="36"/>
      <c r="H148" s="36"/>
      <c r="I148" s="193"/>
      <c r="J148" s="36"/>
      <c r="K148" s="36"/>
      <c r="L148" s="37"/>
      <c r="M148" s="194"/>
      <c r="N148" s="195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210</v>
      </c>
      <c r="AU148" s="17" t="s">
        <v>82</v>
      </c>
    </row>
    <row r="149" s="13" customFormat="1">
      <c r="A149" s="13"/>
      <c r="B149" s="196"/>
      <c r="C149" s="13"/>
      <c r="D149" s="191" t="s">
        <v>227</v>
      </c>
      <c r="E149" s="197" t="s">
        <v>1</v>
      </c>
      <c r="F149" s="198" t="s">
        <v>1451</v>
      </c>
      <c r="G149" s="13"/>
      <c r="H149" s="199">
        <v>72</v>
      </c>
      <c r="I149" s="200"/>
      <c r="J149" s="13"/>
      <c r="K149" s="13"/>
      <c r="L149" s="196"/>
      <c r="M149" s="201"/>
      <c r="N149" s="202"/>
      <c r="O149" s="202"/>
      <c r="P149" s="202"/>
      <c r="Q149" s="202"/>
      <c r="R149" s="202"/>
      <c r="S149" s="202"/>
      <c r="T149" s="20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227</v>
      </c>
      <c r="AU149" s="197" t="s">
        <v>82</v>
      </c>
      <c r="AV149" s="13" t="s">
        <v>82</v>
      </c>
      <c r="AW149" s="13" t="s">
        <v>30</v>
      </c>
      <c r="AX149" s="13" t="s">
        <v>80</v>
      </c>
      <c r="AY149" s="197" t="s">
        <v>201</v>
      </c>
    </row>
    <row r="150" s="2" customFormat="1" ht="16.5" customHeight="1">
      <c r="A150" s="36"/>
      <c r="B150" s="177"/>
      <c r="C150" s="204" t="s">
        <v>254</v>
      </c>
      <c r="D150" s="204" t="s">
        <v>261</v>
      </c>
      <c r="E150" s="205" t="s">
        <v>1452</v>
      </c>
      <c r="F150" s="206" t="s">
        <v>1453</v>
      </c>
      <c r="G150" s="207" t="s">
        <v>219</v>
      </c>
      <c r="H150" s="208">
        <v>36</v>
      </c>
      <c r="I150" s="209"/>
      <c r="J150" s="210">
        <f>ROUND(I150*H150,2)</f>
        <v>0</v>
      </c>
      <c r="K150" s="206" t="s">
        <v>645</v>
      </c>
      <c r="L150" s="211"/>
      <c r="M150" s="212" t="s">
        <v>1</v>
      </c>
      <c r="N150" s="213" t="s">
        <v>38</v>
      </c>
      <c r="O150" s="75"/>
      <c r="P150" s="187">
        <f>O150*H150</f>
        <v>0</v>
      </c>
      <c r="Q150" s="187">
        <v>0.00019000000000000001</v>
      </c>
      <c r="R150" s="187">
        <f>Q150*H150</f>
        <v>0.0068400000000000006</v>
      </c>
      <c r="S150" s="187">
        <v>0</v>
      </c>
      <c r="T150" s="18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9" t="s">
        <v>248</v>
      </c>
      <c r="AT150" s="189" t="s">
        <v>261</v>
      </c>
      <c r="AU150" s="189" t="s">
        <v>82</v>
      </c>
      <c r="AY150" s="17" t="s">
        <v>201</v>
      </c>
      <c r="BE150" s="190">
        <f>IF(N150="základní",J150,0)</f>
        <v>0</v>
      </c>
      <c r="BF150" s="190">
        <f>IF(N150="snížená",J150,0)</f>
        <v>0</v>
      </c>
      <c r="BG150" s="190">
        <f>IF(N150="zákl. přenesená",J150,0)</f>
        <v>0</v>
      </c>
      <c r="BH150" s="190">
        <f>IF(N150="sníž. přenesená",J150,0)</f>
        <v>0</v>
      </c>
      <c r="BI150" s="190">
        <f>IF(N150="nulová",J150,0)</f>
        <v>0</v>
      </c>
      <c r="BJ150" s="17" t="s">
        <v>80</v>
      </c>
      <c r="BK150" s="190">
        <f>ROUND(I150*H150,2)</f>
        <v>0</v>
      </c>
      <c r="BL150" s="17" t="s">
        <v>208</v>
      </c>
      <c r="BM150" s="189" t="s">
        <v>1454</v>
      </c>
    </row>
    <row r="151" s="2" customFormat="1">
      <c r="A151" s="36"/>
      <c r="B151" s="37"/>
      <c r="C151" s="36"/>
      <c r="D151" s="191" t="s">
        <v>210</v>
      </c>
      <c r="E151" s="36"/>
      <c r="F151" s="192" t="s">
        <v>1453</v>
      </c>
      <c r="G151" s="36"/>
      <c r="H151" s="36"/>
      <c r="I151" s="193"/>
      <c r="J151" s="36"/>
      <c r="K151" s="36"/>
      <c r="L151" s="37"/>
      <c r="M151" s="194"/>
      <c r="N151" s="195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210</v>
      </c>
      <c r="AU151" s="17" t="s">
        <v>82</v>
      </c>
    </row>
    <row r="152" s="2" customFormat="1" ht="16.5" customHeight="1">
      <c r="A152" s="36"/>
      <c r="B152" s="177"/>
      <c r="C152" s="204" t="s">
        <v>260</v>
      </c>
      <c r="D152" s="204" t="s">
        <v>261</v>
      </c>
      <c r="E152" s="205" t="s">
        <v>1455</v>
      </c>
      <c r="F152" s="206" t="s">
        <v>1456</v>
      </c>
      <c r="G152" s="207" t="s">
        <v>219</v>
      </c>
      <c r="H152" s="208">
        <v>160</v>
      </c>
      <c r="I152" s="209"/>
      <c r="J152" s="210">
        <f>ROUND(I152*H152,2)</f>
        <v>0</v>
      </c>
      <c r="K152" s="206" t="s">
        <v>645</v>
      </c>
      <c r="L152" s="211"/>
      <c r="M152" s="212" t="s">
        <v>1</v>
      </c>
      <c r="N152" s="213" t="s">
        <v>38</v>
      </c>
      <c r="O152" s="75"/>
      <c r="P152" s="187">
        <f>O152*H152</f>
        <v>0</v>
      </c>
      <c r="Q152" s="187">
        <v>9.0000000000000006E-05</v>
      </c>
      <c r="R152" s="187">
        <f>Q152*H152</f>
        <v>0.014400000000000001</v>
      </c>
      <c r="S152" s="187">
        <v>0</v>
      </c>
      <c r="T152" s="188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89" t="s">
        <v>248</v>
      </c>
      <c r="AT152" s="189" t="s">
        <v>261</v>
      </c>
      <c r="AU152" s="189" t="s">
        <v>82</v>
      </c>
      <c r="AY152" s="17" t="s">
        <v>201</v>
      </c>
      <c r="BE152" s="190">
        <f>IF(N152="základní",J152,0)</f>
        <v>0</v>
      </c>
      <c r="BF152" s="190">
        <f>IF(N152="snížená",J152,0)</f>
        <v>0</v>
      </c>
      <c r="BG152" s="190">
        <f>IF(N152="zákl. přenesená",J152,0)</f>
        <v>0</v>
      </c>
      <c r="BH152" s="190">
        <f>IF(N152="sníž. přenesená",J152,0)</f>
        <v>0</v>
      </c>
      <c r="BI152" s="190">
        <f>IF(N152="nulová",J152,0)</f>
        <v>0</v>
      </c>
      <c r="BJ152" s="17" t="s">
        <v>80</v>
      </c>
      <c r="BK152" s="190">
        <f>ROUND(I152*H152,2)</f>
        <v>0</v>
      </c>
      <c r="BL152" s="17" t="s">
        <v>208</v>
      </c>
      <c r="BM152" s="189" t="s">
        <v>1457</v>
      </c>
    </row>
    <row r="153" s="2" customFormat="1">
      <c r="A153" s="36"/>
      <c r="B153" s="37"/>
      <c r="C153" s="36"/>
      <c r="D153" s="191" t="s">
        <v>210</v>
      </c>
      <c r="E153" s="36"/>
      <c r="F153" s="192" t="s">
        <v>1456</v>
      </c>
      <c r="G153" s="36"/>
      <c r="H153" s="36"/>
      <c r="I153" s="193"/>
      <c r="J153" s="36"/>
      <c r="K153" s="36"/>
      <c r="L153" s="37"/>
      <c r="M153" s="194"/>
      <c r="N153" s="195"/>
      <c r="O153" s="75"/>
      <c r="P153" s="75"/>
      <c r="Q153" s="75"/>
      <c r="R153" s="75"/>
      <c r="S153" s="75"/>
      <c r="T153" s="7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210</v>
      </c>
      <c r="AU153" s="17" t="s">
        <v>82</v>
      </c>
    </row>
    <row r="154" s="2" customFormat="1" ht="16.5" customHeight="1">
      <c r="A154" s="36"/>
      <c r="B154" s="177"/>
      <c r="C154" s="204" t="s">
        <v>267</v>
      </c>
      <c r="D154" s="204" t="s">
        <v>261</v>
      </c>
      <c r="E154" s="205" t="s">
        <v>1458</v>
      </c>
      <c r="F154" s="206" t="s">
        <v>1459</v>
      </c>
      <c r="G154" s="207" t="s">
        <v>219</v>
      </c>
      <c r="H154" s="208">
        <v>160</v>
      </c>
      <c r="I154" s="209"/>
      <c r="J154" s="210">
        <f>ROUND(I154*H154,2)</f>
        <v>0</v>
      </c>
      <c r="K154" s="206" t="s">
        <v>645</v>
      </c>
      <c r="L154" s="211"/>
      <c r="M154" s="212" t="s">
        <v>1</v>
      </c>
      <c r="N154" s="213" t="s">
        <v>38</v>
      </c>
      <c r="O154" s="75"/>
      <c r="P154" s="187">
        <f>O154*H154</f>
        <v>0</v>
      </c>
      <c r="Q154" s="187">
        <v>0.00056999999999999998</v>
      </c>
      <c r="R154" s="187">
        <f>Q154*H154</f>
        <v>0.091200000000000003</v>
      </c>
      <c r="S154" s="187">
        <v>0</v>
      </c>
      <c r="T154" s="18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9" t="s">
        <v>248</v>
      </c>
      <c r="AT154" s="189" t="s">
        <v>261</v>
      </c>
      <c r="AU154" s="189" t="s">
        <v>82</v>
      </c>
      <c r="AY154" s="17" t="s">
        <v>201</v>
      </c>
      <c r="BE154" s="190">
        <f>IF(N154="základní",J154,0)</f>
        <v>0</v>
      </c>
      <c r="BF154" s="190">
        <f>IF(N154="snížená",J154,0)</f>
        <v>0</v>
      </c>
      <c r="BG154" s="190">
        <f>IF(N154="zákl. přenesená",J154,0)</f>
        <v>0</v>
      </c>
      <c r="BH154" s="190">
        <f>IF(N154="sníž. přenesená",J154,0)</f>
        <v>0</v>
      </c>
      <c r="BI154" s="190">
        <f>IF(N154="nulová",J154,0)</f>
        <v>0</v>
      </c>
      <c r="BJ154" s="17" t="s">
        <v>80</v>
      </c>
      <c r="BK154" s="190">
        <f>ROUND(I154*H154,2)</f>
        <v>0</v>
      </c>
      <c r="BL154" s="17" t="s">
        <v>208</v>
      </c>
      <c r="BM154" s="189" t="s">
        <v>1460</v>
      </c>
    </row>
    <row r="155" s="2" customFormat="1">
      <c r="A155" s="36"/>
      <c r="B155" s="37"/>
      <c r="C155" s="36"/>
      <c r="D155" s="191" t="s">
        <v>210</v>
      </c>
      <c r="E155" s="36"/>
      <c r="F155" s="192" t="s">
        <v>1459</v>
      </c>
      <c r="G155" s="36"/>
      <c r="H155" s="36"/>
      <c r="I155" s="193"/>
      <c r="J155" s="36"/>
      <c r="K155" s="36"/>
      <c r="L155" s="37"/>
      <c r="M155" s="194"/>
      <c r="N155" s="195"/>
      <c r="O155" s="75"/>
      <c r="P155" s="75"/>
      <c r="Q155" s="75"/>
      <c r="R155" s="75"/>
      <c r="S155" s="75"/>
      <c r="T155" s="7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7" t="s">
        <v>210</v>
      </c>
      <c r="AU155" s="17" t="s">
        <v>82</v>
      </c>
    </row>
    <row r="156" s="2" customFormat="1" ht="21.75" customHeight="1">
      <c r="A156" s="36"/>
      <c r="B156" s="177"/>
      <c r="C156" s="178" t="s">
        <v>8</v>
      </c>
      <c r="D156" s="178" t="s">
        <v>203</v>
      </c>
      <c r="E156" s="179" t="s">
        <v>1461</v>
      </c>
      <c r="F156" s="180" t="s">
        <v>1462</v>
      </c>
      <c r="G156" s="181" t="s">
        <v>219</v>
      </c>
      <c r="H156" s="182">
        <v>2</v>
      </c>
      <c r="I156" s="183"/>
      <c r="J156" s="184">
        <f>ROUND(I156*H156,2)</f>
        <v>0</v>
      </c>
      <c r="K156" s="180" t="s">
        <v>207</v>
      </c>
      <c r="L156" s="37"/>
      <c r="M156" s="185" t="s">
        <v>1</v>
      </c>
      <c r="N156" s="186" t="s">
        <v>38</v>
      </c>
      <c r="O156" s="75"/>
      <c r="P156" s="187">
        <f>O156*H156</f>
        <v>0</v>
      </c>
      <c r="Q156" s="187">
        <v>0.002124</v>
      </c>
      <c r="R156" s="187">
        <f>Q156*H156</f>
        <v>0.004248</v>
      </c>
      <c r="S156" s="187">
        <v>0</v>
      </c>
      <c r="T156" s="188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89" t="s">
        <v>208</v>
      </c>
      <c r="AT156" s="189" t="s">
        <v>203</v>
      </c>
      <c r="AU156" s="189" t="s">
        <v>82</v>
      </c>
      <c r="AY156" s="17" t="s">
        <v>201</v>
      </c>
      <c r="BE156" s="190">
        <f>IF(N156="základní",J156,0)</f>
        <v>0</v>
      </c>
      <c r="BF156" s="190">
        <f>IF(N156="snížená",J156,0)</f>
        <v>0</v>
      </c>
      <c r="BG156" s="190">
        <f>IF(N156="zákl. přenesená",J156,0)</f>
        <v>0</v>
      </c>
      <c r="BH156" s="190">
        <f>IF(N156="sníž. přenesená",J156,0)</f>
        <v>0</v>
      </c>
      <c r="BI156" s="190">
        <f>IF(N156="nulová",J156,0)</f>
        <v>0</v>
      </c>
      <c r="BJ156" s="17" t="s">
        <v>80</v>
      </c>
      <c r="BK156" s="190">
        <f>ROUND(I156*H156,2)</f>
        <v>0</v>
      </c>
      <c r="BL156" s="17" t="s">
        <v>208</v>
      </c>
      <c r="BM156" s="189" t="s">
        <v>1463</v>
      </c>
    </row>
    <row r="157" s="2" customFormat="1">
      <c r="A157" s="36"/>
      <c r="B157" s="37"/>
      <c r="C157" s="36"/>
      <c r="D157" s="191" t="s">
        <v>210</v>
      </c>
      <c r="E157" s="36"/>
      <c r="F157" s="192" t="s">
        <v>1464</v>
      </c>
      <c r="G157" s="36"/>
      <c r="H157" s="36"/>
      <c r="I157" s="193"/>
      <c r="J157" s="36"/>
      <c r="K157" s="36"/>
      <c r="L157" s="37"/>
      <c r="M157" s="194"/>
      <c r="N157" s="195"/>
      <c r="O157" s="75"/>
      <c r="P157" s="75"/>
      <c r="Q157" s="75"/>
      <c r="R157" s="75"/>
      <c r="S157" s="75"/>
      <c r="T157" s="7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7" t="s">
        <v>210</v>
      </c>
      <c r="AU157" s="17" t="s">
        <v>82</v>
      </c>
    </row>
    <row r="158" s="2" customFormat="1" ht="21.75" customHeight="1">
      <c r="A158" s="36"/>
      <c r="B158" s="177"/>
      <c r="C158" s="178" t="s">
        <v>281</v>
      </c>
      <c r="D158" s="178" t="s">
        <v>203</v>
      </c>
      <c r="E158" s="179" t="s">
        <v>1465</v>
      </c>
      <c r="F158" s="180" t="s">
        <v>1466</v>
      </c>
      <c r="G158" s="181" t="s">
        <v>219</v>
      </c>
      <c r="H158" s="182">
        <v>2</v>
      </c>
      <c r="I158" s="183"/>
      <c r="J158" s="184">
        <f>ROUND(I158*H158,2)</f>
        <v>0</v>
      </c>
      <c r="K158" s="180" t="s">
        <v>207</v>
      </c>
      <c r="L158" s="37"/>
      <c r="M158" s="185" t="s">
        <v>1</v>
      </c>
      <c r="N158" s="186" t="s">
        <v>38</v>
      </c>
      <c r="O158" s="75"/>
      <c r="P158" s="187">
        <f>O158*H158</f>
        <v>0</v>
      </c>
      <c r="Q158" s="187">
        <v>0.0047451000000000004</v>
      </c>
      <c r="R158" s="187">
        <f>Q158*H158</f>
        <v>0.0094902000000000007</v>
      </c>
      <c r="S158" s="187">
        <v>0</v>
      </c>
      <c r="T158" s="18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9" t="s">
        <v>208</v>
      </c>
      <c r="AT158" s="189" t="s">
        <v>203</v>
      </c>
      <c r="AU158" s="189" t="s">
        <v>82</v>
      </c>
      <c r="AY158" s="17" t="s">
        <v>201</v>
      </c>
      <c r="BE158" s="190">
        <f>IF(N158="základní",J158,0)</f>
        <v>0</v>
      </c>
      <c r="BF158" s="190">
        <f>IF(N158="snížená",J158,0)</f>
        <v>0</v>
      </c>
      <c r="BG158" s="190">
        <f>IF(N158="zákl. přenesená",J158,0)</f>
        <v>0</v>
      </c>
      <c r="BH158" s="190">
        <f>IF(N158="sníž. přenesená",J158,0)</f>
        <v>0</v>
      </c>
      <c r="BI158" s="190">
        <f>IF(N158="nulová",J158,0)</f>
        <v>0</v>
      </c>
      <c r="BJ158" s="17" t="s">
        <v>80</v>
      </c>
      <c r="BK158" s="190">
        <f>ROUND(I158*H158,2)</f>
        <v>0</v>
      </c>
      <c r="BL158" s="17" t="s">
        <v>208</v>
      </c>
      <c r="BM158" s="189" t="s">
        <v>1467</v>
      </c>
    </row>
    <row r="159" s="2" customFormat="1">
      <c r="A159" s="36"/>
      <c r="B159" s="37"/>
      <c r="C159" s="36"/>
      <c r="D159" s="191" t="s">
        <v>210</v>
      </c>
      <c r="E159" s="36"/>
      <c r="F159" s="192" t="s">
        <v>1468</v>
      </c>
      <c r="G159" s="36"/>
      <c r="H159" s="36"/>
      <c r="I159" s="193"/>
      <c r="J159" s="36"/>
      <c r="K159" s="36"/>
      <c r="L159" s="37"/>
      <c r="M159" s="194"/>
      <c r="N159" s="195"/>
      <c r="O159" s="75"/>
      <c r="P159" s="75"/>
      <c r="Q159" s="75"/>
      <c r="R159" s="75"/>
      <c r="S159" s="75"/>
      <c r="T159" s="7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7" t="s">
        <v>210</v>
      </c>
      <c r="AU159" s="17" t="s">
        <v>82</v>
      </c>
    </row>
    <row r="160" s="2" customFormat="1" ht="24.15" customHeight="1">
      <c r="A160" s="36"/>
      <c r="B160" s="177"/>
      <c r="C160" s="178" t="s">
        <v>286</v>
      </c>
      <c r="D160" s="178" t="s">
        <v>203</v>
      </c>
      <c r="E160" s="179" t="s">
        <v>1469</v>
      </c>
      <c r="F160" s="180" t="s">
        <v>1470</v>
      </c>
      <c r="G160" s="181" t="s">
        <v>219</v>
      </c>
      <c r="H160" s="182">
        <v>2</v>
      </c>
      <c r="I160" s="183"/>
      <c r="J160" s="184">
        <f>ROUND(I160*H160,2)</f>
        <v>0</v>
      </c>
      <c r="K160" s="180" t="s">
        <v>207</v>
      </c>
      <c r="L160" s="37"/>
      <c r="M160" s="185" t="s">
        <v>1</v>
      </c>
      <c r="N160" s="186" t="s">
        <v>38</v>
      </c>
      <c r="O160" s="75"/>
      <c r="P160" s="187">
        <f>O160*H160</f>
        <v>0</v>
      </c>
      <c r="Q160" s="187">
        <v>0.00058299999999999997</v>
      </c>
      <c r="R160" s="187">
        <f>Q160*H160</f>
        <v>0.0011659999999999999</v>
      </c>
      <c r="S160" s="187">
        <v>0.16600000000000001</v>
      </c>
      <c r="T160" s="188">
        <f>S160*H160</f>
        <v>0.33200000000000002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89" t="s">
        <v>208</v>
      </c>
      <c r="AT160" s="189" t="s">
        <v>203</v>
      </c>
      <c r="AU160" s="189" t="s">
        <v>82</v>
      </c>
      <c r="AY160" s="17" t="s">
        <v>201</v>
      </c>
      <c r="BE160" s="190">
        <f>IF(N160="základní",J160,0)</f>
        <v>0</v>
      </c>
      <c r="BF160" s="190">
        <f>IF(N160="snížená",J160,0)</f>
        <v>0</v>
      </c>
      <c r="BG160" s="190">
        <f>IF(N160="zákl. přenesená",J160,0)</f>
        <v>0</v>
      </c>
      <c r="BH160" s="190">
        <f>IF(N160="sníž. přenesená",J160,0)</f>
        <v>0</v>
      </c>
      <c r="BI160" s="190">
        <f>IF(N160="nulová",J160,0)</f>
        <v>0</v>
      </c>
      <c r="BJ160" s="17" t="s">
        <v>80</v>
      </c>
      <c r="BK160" s="190">
        <f>ROUND(I160*H160,2)</f>
        <v>0</v>
      </c>
      <c r="BL160" s="17" t="s">
        <v>208</v>
      </c>
      <c r="BM160" s="189" t="s">
        <v>1471</v>
      </c>
    </row>
    <row r="161" s="2" customFormat="1">
      <c r="A161" s="36"/>
      <c r="B161" s="37"/>
      <c r="C161" s="36"/>
      <c r="D161" s="191" t="s">
        <v>210</v>
      </c>
      <c r="E161" s="36"/>
      <c r="F161" s="192" t="s">
        <v>1472</v>
      </c>
      <c r="G161" s="36"/>
      <c r="H161" s="36"/>
      <c r="I161" s="193"/>
      <c r="J161" s="36"/>
      <c r="K161" s="36"/>
      <c r="L161" s="37"/>
      <c r="M161" s="194"/>
      <c r="N161" s="195"/>
      <c r="O161" s="75"/>
      <c r="P161" s="75"/>
      <c r="Q161" s="75"/>
      <c r="R161" s="75"/>
      <c r="S161" s="75"/>
      <c r="T161" s="7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7" t="s">
        <v>210</v>
      </c>
      <c r="AU161" s="17" t="s">
        <v>82</v>
      </c>
    </row>
    <row r="162" s="12" customFormat="1" ht="22.8" customHeight="1">
      <c r="A162" s="12"/>
      <c r="B162" s="164"/>
      <c r="C162" s="12"/>
      <c r="D162" s="165" t="s">
        <v>72</v>
      </c>
      <c r="E162" s="175" t="s">
        <v>518</v>
      </c>
      <c r="F162" s="175" t="s">
        <v>519</v>
      </c>
      <c r="G162" s="12"/>
      <c r="H162" s="12"/>
      <c r="I162" s="167"/>
      <c r="J162" s="176">
        <f>BK162</f>
        <v>0</v>
      </c>
      <c r="K162" s="12"/>
      <c r="L162" s="164"/>
      <c r="M162" s="169"/>
      <c r="N162" s="170"/>
      <c r="O162" s="170"/>
      <c r="P162" s="171">
        <f>SUM(P163:P168)</f>
        <v>0</v>
      </c>
      <c r="Q162" s="170"/>
      <c r="R162" s="171">
        <f>SUM(R163:R168)</f>
        <v>0</v>
      </c>
      <c r="S162" s="170"/>
      <c r="T162" s="172">
        <f>SUM(T163:T168)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5" t="s">
        <v>80</v>
      </c>
      <c r="AT162" s="173" t="s">
        <v>72</v>
      </c>
      <c r="AU162" s="173" t="s">
        <v>80</v>
      </c>
      <c r="AY162" s="165" t="s">
        <v>201</v>
      </c>
      <c r="BK162" s="174">
        <f>SUM(BK163:BK168)</f>
        <v>0</v>
      </c>
    </row>
    <row r="163" s="2" customFormat="1" ht="21.75" customHeight="1">
      <c r="A163" s="36"/>
      <c r="B163" s="177"/>
      <c r="C163" s="178" t="s">
        <v>291</v>
      </c>
      <c r="D163" s="178" t="s">
        <v>203</v>
      </c>
      <c r="E163" s="179" t="s">
        <v>1473</v>
      </c>
      <c r="F163" s="180" t="s">
        <v>1474</v>
      </c>
      <c r="G163" s="181" t="s">
        <v>219</v>
      </c>
      <c r="H163" s="182">
        <v>18</v>
      </c>
      <c r="I163" s="183"/>
      <c r="J163" s="184">
        <f>ROUND(I163*H163,2)</f>
        <v>0</v>
      </c>
      <c r="K163" s="180" t="s">
        <v>207</v>
      </c>
      <c r="L163" s="37"/>
      <c r="M163" s="185" t="s">
        <v>1</v>
      </c>
      <c r="N163" s="186" t="s">
        <v>38</v>
      </c>
      <c r="O163" s="75"/>
      <c r="P163" s="187">
        <f>O163*H163</f>
        <v>0</v>
      </c>
      <c r="Q163" s="187">
        <v>0</v>
      </c>
      <c r="R163" s="187">
        <f>Q163*H163</f>
        <v>0</v>
      </c>
      <c r="S163" s="187">
        <v>0</v>
      </c>
      <c r="T163" s="188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89" t="s">
        <v>208</v>
      </c>
      <c r="AT163" s="189" t="s">
        <v>203</v>
      </c>
      <c r="AU163" s="189" t="s">
        <v>82</v>
      </c>
      <c r="AY163" s="17" t="s">
        <v>201</v>
      </c>
      <c r="BE163" s="190">
        <f>IF(N163="základní",J163,0)</f>
        <v>0</v>
      </c>
      <c r="BF163" s="190">
        <f>IF(N163="snížená",J163,0)</f>
        <v>0</v>
      </c>
      <c r="BG163" s="190">
        <f>IF(N163="zákl. přenesená",J163,0)</f>
        <v>0</v>
      </c>
      <c r="BH163" s="190">
        <f>IF(N163="sníž. přenesená",J163,0)</f>
        <v>0</v>
      </c>
      <c r="BI163" s="190">
        <f>IF(N163="nulová",J163,0)</f>
        <v>0</v>
      </c>
      <c r="BJ163" s="17" t="s">
        <v>80</v>
      </c>
      <c r="BK163" s="190">
        <f>ROUND(I163*H163,2)</f>
        <v>0</v>
      </c>
      <c r="BL163" s="17" t="s">
        <v>208</v>
      </c>
      <c r="BM163" s="189" t="s">
        <v>1475</v>
      </c>
    </row>
    <row r="164" s="2" customFormat="1">
      <c r="A164" s="36"/>
      <c r="B164" s="37"/>
      <c r="C164" s="36"/>
      <c r="D164" s="191" t="s">
        <v>210</v>
      </c>
      <c r="E164" s="36"/>
      <c r="F164" s="192" t="s">
        <v>1476</v>
      </c>
      <c r="G164" s="36"/>
      <c r="H164" s="36"/>
      <c r="I164" s="193"/>
      <c r="J164" s="36"/>
      <c r="K164" s="36"/>
      <c r="L164" s="37"/>
      <c r="M164" s="194"/>
      <c r="N164" s="195"/>
      <c r="O164" s="75"/>
      <c r="P164" s="75"/>
      <c r="Q164" s="75"/>
      <c r="R164" s="75"/>
      <c r="S164" s="75"/>
      <c r="T164" s="7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7" t="s">
        <v>210</v>
      </c>
      <c r="AU164" s="17" t="s">
        <v>82</v>
      </c>
    </row>
    <row r="165" s="13" customFormat="1">
      <c r="A165" s="13"/>
      <c r="B165" s="196"/>
      <c r="C165" s="13"/>
      <c r="D165" s="191" t="s">
        <v>227</v>
      </c>
      <c r="E165" s="197" t="s">
        <v>1</v>
      </c>
      <c r="F165" s="198" t="s">
        <v>1477</v>
      </c>
      <c r="G165" s="13"/>
      <c r="H165" s="199">
        <v>18</v>
      </c>
      <c r="I165" s="200"/>
      <c r="J165" s="13"/>
      <c r="K165" s="13"/>
      <c r="L165" s="196"/>
      <c r="M165" s="201"/>
      <c r="N165" s="202"/>
      <c r="O165" s="202"/>
      <c r="P165" s="202"/>
      <c r="Q165" s="202"/>
      <c r="R165" s="202"/>
      <c r="S165" s="202"/>
      <c r="T165" s="20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97" t="s">
        <v>227</v>
      </c>
      <c r="AU165" s="197" t="s">
        <v>82</v>
      </c>
      <c r="AV165" s="13" t="s">
        <v>82</v>
      </c>
      <c r="AW165" s="13" t="s">
        <v>30</v>
      </c>
      <c r="AX165" s="13" t="s">
        <v>80</v>
      </c>
      <c r="AY165" s="197" t="s">
        <v>201</v>
      </c>
    </row>
    <row r="166" s="2" customFormat="1" ht="21.75" customHeight="1">
      <c r="A166" s="36"/>
      <c r="B166" s="177"/>
      <c r="C166" s="178" t="s">
        <v>296</v>
      </c>
      <c r="D166" s="178" t="s">
        <v>203</v>
      </c>
      <c r="E166" s="179" t="s">
        <v>1478</v>
      </c>
      <c r="F166" s="180" t="s">
        <v>1479</v>
      </c>
      <c r="G166" s="181" t="s">
        <v>264</v>
      </c>
      <c r="H166" s="182">
        <v>2.1059999999999999</v>
      </c>
      <c r="I166" s="183"/>
      <c r="J166" s="184">
        <f>ROUND(I166*H166,2)</f>
        <v>0</v>
      </c>
      <c r="K166" s="180" t="s">
        <v>207</v>
      </c>
      <c r="L166" s="37"/>
      <c r="M166" s="185" t="s">
        <v>1</v>
      </c>
      <c r="N166" s="186" t="s">
        <v>38</v>
      </c>
      <c r="O166" s="75"/>
      <c r="P166" s="187">
        <f>O166*H166</f>
        <v>0</v>
      </c>
      <c r="Q166" s="187">
        <v>0</v>
      </c>
      <c r="R166" s="187">
        <f>Q166*H166</f>
        <v>0</v>
      </c>
      <c r="S166" s="187">
        <v>0</v>
      </c>
      <c r="T166" s="188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89" t="s">
        <v>208</v>
      </c>
      <c r="AT166" s="189" t="s">
        <v>203</v>
      </c>
      <c r="AU166" s="189" t="s">
        <v>82</v>
      </c>
      <c r="AY166" s="17" t="s">
        <v>201</v>
      </c>
      <c r="BE166" s="190">
        <f>IF(N166="základní",J166,0)</f>
        <v>0</v>
      </c>
      <c r="BF166" s="190">
        <f>IF(N166="snížená",J166,0)</f>
        <v>0</v>
      </c>
      <c r="BG166" s="190">
        <f>IF(N166="zákl. přenesená",J166,0)</f>
        <v>0</v>
      </c>
      <c r="BH166" s="190">
        <f>IF(N166="sníž. přenesená",J166,0)</f>
        <v>0</v>
      </c>
      <c r="BI166" s="190">
        <f>IF(N166="nulová",J166,0)</f>
        <v>0</v>
      </c>
      <c r="BJ166" s="17" t="s">
        <v>80</v>
      </c>
      <c r="BK166" s="190">
        <f>ROUND(I166*H166,2)</f>
        <v>0</v>
      </c>
      <c r="BL166" s="17" t="s">
        <v>208</v>
      </c>
      <c r="BM166" s="189" t="s">
        <v>1480</v>
      </c>
    </row>
    <row r="167" s="2" customFormat="1">
      <c r="A167" s="36"/>
      <c r="B167" s="37"/>
      <c r="C167" s="36"/>
      <c r="D167" s="191" t="s">
        <v>210</v>
      </c>
      <c r="E167" s="36"/>
      <c r="F167" s="192" t="s">
        <v>1481</v>
      </c>
      <c r="G167" s="36"/>
      <c r="H167" s="36"/>
      <c r="I167" s="193"/>
      <c r="J167" s="36"/>
      <c r="K167" s="36"/>
      <c r="L167" s="37"/>
      <c r="M167" s="194"/>
      <c r="N167" s="195"/>
      <c r="O167" s="75"/>
      <c r="P167" s="75"/>
      <c r="Q167" s="75"/>
      <c r="R167" s="75"/>
      <c r="S167" s="75"/>
      <c r="T167" s="7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210</v>
      </c>
      <c r="AU167" s="17" t="s">
        <v>82</v>
      </c>
    </row>
    <row r="168" s="13" customFormat="1">
      <c r="A168" s="13"/>
      <c r="B168" s="196"/>
      <c r="C168" s="13"/>
      <c r="D168" s="191" t="s">
        <v>227</v>
      </c>
      <c r="E168" s="197" t="s">
        <v>1</v>
      </c>
      <c r="F168" s="198" t="s">
        <v>1482</v>
      </c>
      <c r="G168" s="13"/>
      <c r="H168" s="199">
        <v>2.1059999999999999</v>
      </c>
      <c r="I168" s="200"/>
      <c r="J168" s="13"/>
      <c r="K168" s="13"/>
      <c r="L168" s="196"/>
      <c r="M168" s="201"/>
      <c r="N168" s="202"/>
      <c r="O168" s="202"/>
      <c r="P168" s="202"/>
      <c r="Q168" s="202"/>
      <c r="R168" s="202"/>
      <c r="S168" s="202"/>
      <c r="T168" s="20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7" t="s">
        <v>227</v>
      </c>
      <c r="AU168" s="197" t="s">
        <v>82</v>
      </c>
      <c r="AV168" s="13" t="s">
        <v>82</v>
      </c>
      <c r="AW168" s="13" t="s">
        <v>30</v>
      </c>
      <c r="AX168" s="13" t="s">
        <v>80</v>
      </c>
      <c r="AY168" s="197" t="s">
        <v>201</v>
      </c>
    </row>
    <row r="169" s="12" customFormat="1" ht="22.8" customHeight="1">
      <c r="A169" s="12"/>
      <c r="B169" s="164"/>
      <c r="C169" s="12"/>
      <c r="D169" s="165" t="s">
        <v>72</v>
      </c>
      <c r="E169" s="175" t="s">
        <v>556</v>
      </c>
      <c r="F169" s="175" t="s">
        <v>557</v>
      </c>
      <c r="G169" s="12"/>
      <c r="H169" s="12"/>
      <c r="I169" s="167"/>
      <c r="J169" s="176">
        <f>BK169</f>
        <v>0</v>
      </c>
      <c r="K169" s="12"/>
      <c r="L169" s="164"/>
      <c r="M169" s="169"/>
      <c r="N169" s="170"/>
      <c r="O169" s="170"/>
      <c r="P169" s="171">
        <f>SUM(P170:P171)</f>
        <v>0</v>
      </c>
      <c r="Q169" s="170"/>
      <c r="R169" s="171">
        <f>SUM(R170:R171)</f>
        <v>0</v>
      </c>
      <c r="S169" s="170"/>
      <c r="T169" s="172">
        <f>SUM(T170:T171)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65" t="s">
        <v>80</v>
      </c>
      <c r="AT169" s="173" t="s">
        <v>72</v>
      </c>
      <c r="AU169" s="173" t="s">
        <v>80</v>
      </c>
      <c r="AY169" s="165" t="s">
        <v>201</v>
      </c>
      <c r="BK169" s="174">
        <f>SUM(BK170:BK171)</f>
        <v>0</v>
      </c>
    </row>
    <row r="170" s="2" customFormat="1" ht="24.15" customHeight="1">
      <c r="A170" s="36"/>
      <c r="B170" s="177"/>
      <c r="C170" s="178" t="s">
        <v>301</v>
      </c>
      <c r="D170" s="178" t="s">
        <v>203</v>
      </c>
      <c r="E170" s="179" t="s">
        <v>559</v>
      </c>
      <c r="F170" s="180" t="s">
        <v>560</v>
      </c>
      <c r="G170" s="181" t="s">
        <v>264</v>
      </c>
      <c r="H170" s="182">
        <v>42.213999999999999</v>
      </c>
      <c r="I170" s="183"/>
      <c r="J170" s="184">
        <f>ROUND(I170*H170,2)</f>
        <v>0</v>
      </c>
      <c r="K170" s="180" t="s">
        <v>207</v>
      </c>
      <c r="L170" s="37"/>
      <c r="M170" s="185" t="s">
        <v>1</v>
      </c>
      <c r="N170" s="186" t="s">
        <v>38</v>
      </c>
      <c r="O170" s="75"/>
      <c r="P170" s="187">
        <f>O170*H170</f>
        <v>0</v>
      </c>
      <c r="Q170" s="187">
        <v>0</v>
      </c>
      <c r="R170" s="187">
        <f>Q170*H170</f>
        <v>0</v>
      </c>
      <c r="S170" s="187">
        <v>0</v>
      </c>
      <c r="T170" s="188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89" t="s">
        <v>208</v>
      </c>
      <c r="AT170" s="189" t="s">
        <v>203</v>
      </c>
      <c r="AU170" s="189" t="s">
        <v>82</v>
      </c>
      <c r="AY170" s="17" t="s">
        <v>201</v>
      </c>
      <c r="BE170" s="190">
        <f>IF(N170="základní",J170,0)</f>
        <v>0</v>
      </c>
      <c r="BF170" s="190">
        <f>IF(N170="snížená",J170,0)</f>
        <v>0</v>
      </c>
      <c r="BG170" s="190">
        <f>IF(N170="zákl. přenesená",J170,0)</f>
        <v>0</v>
      </c>
      <c r="BH170" s="190">
        <f>IF(N170="sníž. přenesená",J170,0)</f>
        <v>0</v>
      </c>
      <c r="BI170" s="190">
        <f>IF(N170="nulová",J170,0)</f>
        <v>0</v>
      </c>
      <c r="BJ170" s="17" t="s">
        <v>80</v>
      </c>
      <c r="BK170" s="190">
        <f>ROUND(I170*H170,2)</f>
        <v>0</v>
      </c>
      <c r="BL170" s="17" t="s">
        <v>208</v>
      </c>
      <c r="BM170" s="189" t="s">
        <v>1483</v>
      </c>
    </row>
    <row r="171" s="2" customFormat="1">
      <c r="A171" s="36"/>
      <c r="B171" s="37"/>
      <c r="C171" s="36"/>
      <c r="D171" s="191" t="s">
        <v>210</v>
      </c>
      <c r="E171" s="36"/>
      <c r="F171" s="192" t="s">
        <v>562</v>
      </c>
      <c r="G171" s="36"/>
      <c r="H171" s="36"/>
      <c r="I171" s="193"/>
      <c r="J171" s="36"/>
      <c r="K171" s="36"/>
      <c r="L171" s="37"/>
      <c r="M171" s="229"/>
      <c r="N171" s="230"/>
      <c r="O171" s="231"/>
      <c r="P171" s="231"/>
      <c r="Q171" s="231"/>
      <c r="R171" s="231"/>
      <c r="S171" s="231"/>
      <c r="T171" s="232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7" t="s">
        <v>210</v>
      </c>
      <c r="AU171" s="17" t="s">
        <v>82</v>
      </c>
    </row>
    <row r="172" s="2" customFormat="1" ht="6.96" customHeight="1">
      <c r="A172" s="36"/>
      <c r="B172" s="58"/>
      <c r="C172" s="59"/>
      <c r="D172" s="59"/>
      <c r="E172" s="59"/>
      <c r="F172" s="59"/>
      <c r="G172" s="59"/>
      <c r="H172" s="59"/>
      <c r="I172" s="59"/>
      <c r="J172" s="59"/>
      <c r="K172" s="59"/>
      <c r="L172" s="37"/>
      <c r="M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</row>
  </sheetData>
  <autoFilter ref="C123:K17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157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1484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ROUND((SUM(BE123:BE177)),  2)</f>
        <v>0</v>
      </c>
      <c r="G35" s="36"/>
      <c r="H35" s="36"/>
      <c r="I35" s="134">
        <v>0.20999999999999999</v>
      </c>
      <c r="J35" s="133">
        <f>ROUND(((SUM(BE123:BE177))*I35),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ROUND((SUM(BF123:BF177)),  2)</f>
        <v>0</v>
      </c>
      <c r="G36" s="36"/>
      <c r="H36" s="36"/>
      <c r="I36" s="134">
        <v>0.12</v>
      </c>
      <c r="J36" s="133">
        <f>ROUND(((SUM(BF123:BF177))*I36),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ROUND((SUM(BG123:BG177)),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ROUND((SUM(BH123:BH177)),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ROUND((SUM(BI123:BI177)),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1418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2024/03/1.2/SO 06 - Železniční svršek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173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662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6"/>
      <c r="C101" s="9"/>
      <c r="D101" s="147" t="s">
        <v>185</v>
      </c>
      <c r="E101" s="148"/>
      <c r="F101" s="148"/>
      <c r="G101" s="148"/>
      <c r="H101" s="148"/>
      <c r="I101" s="148"/>
      <c r="J101" s="149">
        <f>J153</f>
        <v>0</v>
      </c>
      <c r="K101" s="9"/>
      <c r="L101" s="14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1418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2024/03/1.2/SO 06 - Železniční svršek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P124+P153</f>
        <v>0</v>
      </c>
      <c r="Q123" s="88"/>
      <c r="R123" s="161">
        <f>R124+R153</f>
        <v>6.4854000000000003</v>
      </c>
      <c r="S123" s="88"/>
      <c r="T123" s="162">
        <f>T124+T153</f>
        <v>3.7444999999999999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BK124+BK153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199</v>
      </c>
      <c r="F124" s="166" t="s">
        <v>200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</f>
        <v>0</v>
      </c>
      <c r="Q124" s="170"/>
      <c r="R124" s="171">
        <f>R125</f>
        <v>6.4854000000000003</v>
      </c>
      <c r="S124" s="170"/>
      <c r="T124" s="172">
        <f>T125</f>
        <v>3.7444999999999999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80</v>
      </c>
      <c r="AT124" s="173" t="s">
        <v>72</v>
      </c>
      <c r="AU124" s="173" t="s">
        <v>73</v>
      </c>
      <c r="AY124" s="165" t="s">
        <v>201</v>
      </c>
      <c r="BK124" s="174">
        <f>BK125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229</v>
      </c>
      <c r="F125" s="175" t="s">
        <v>663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SUM(P126:P152)</f>
        <v>0</v>
      </c>
      <c r="Q125" s="170"/>
      <c r="R125" s="171">
        <f>SUM(R126:R152)</f>
        <v>6.4854000000000003</v>
      </c>
      <c r="S125" s="170"/>
      <c r="T125" s="172">
        <f>SUM(T126:T152)</f>
        <v>3.7444999999999999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80</v>
      </c>
      <c r="AT125" s="173" t="s">
        <v>72</v>
      </c>
      <c r="AU125" s="173" t="s">
        <v>80</v>
      </c>
      <c r="AY125" s="165" t="s">
        <v>201</v>
      </c>
      <c r="BK125" s="174">
        <f>SUM(BK126:BK152)</f>
        <v>0</v>
      </c>
    </row>
    <row r="126" s="2" customFormat="1" ht="24.15" customHeight="1">
      <c r="A126" s="36"/>
      <c r="B126" s="177"/>
      <c r="C126" s="178" t="s">
        <v>80</v>
      </c>
      <c r="D126" s="178" t="s">
        <v>203</v>
      </c>
      <c r="E126" s="179" t="s">
        <v>1204</v>
      </c>
      <c r="F126" s="180" t="s">
        <v>1205</v>
      </c>
      <c r="G126" s="181" t="s">
        <v>238</v>
      </c>
      <c r="H126" s="182">
        <v>10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0.37445000000000001</v>
      </c>
      <c r="T126" s="188">
        <f>S126*H126</f>
        <v>3.7444999999999999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208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208</v>
      </c>
      <c r="BM126" s="189" t="s">
        <v>1485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1205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24.15" customHeight="1">
      <c r="A128" s="36"/>
      <c r="B128" s="177"/>
      <c r="C128" s="178" t="s">
        <v>82</v>
      </c>
      <c r="D128" s="178" t="s">
        <v>203</v>
      </c>
      <c r="E128" s="179" t="s">
        <v>1072</v>
      </c>
      <c r="F128" s="180" t="s">
        <v>1073</v>
      </c>
      <c r="G128" s="181" t="s">
        <v>238</v>
      </c>
      <c r="H128" s="182">
        <v>20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208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208</v>
      </c>
      <c r="BM128" s="189" t="s">
        <v>1486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1075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13" customFormat="1">
      <c r="A130" s="13"/>
      <c r="B130" s="196"/>
      <c r="C130" s="13"/>
      <c r="D130" s="191" t="s">
        <v>227</v>
      </c>
      <c r="E130" s="197" t="s">
        <v>1</v>
      </c>
      <c r="F130" s="198" t="s">
        <v>1487</v>
      </c>
      <c r="G130" s="13"/>
      <c r="H130" s="199">
        <v>20</v>
      </c>
      <c r="I130" s="200"/>
      <c r="J130" s="13"/>
      <c r="K130" s="13"/>
      <c r="L130" s="196"/>
      <c r="M130" s="201"/>
      <c r="N130" s="202"/>
      <c r="O130" s="202"/>
      <c r="P130" s="202"/>
      <c r="Q130" s="202"/>
      <c r="R130" s="202"/>
      <c r="S130" s="202"/>
      <c r="T130" s="20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97" t="s">
        <v>227</v>
      </c>
      <c r="AU130" s="197" t="s">
        <v>82</v>
      </c>
      <c r="AV130" s="13" t="s">
        <v>82</v>
      </c>
      <c r="AW130" s="13" t="s">
        <v>30</v>
      </c>
      <c r="AX130" s="13" t="s">
        <v>80</v>
      </c>
      <c r="AY130" s="197" t="s">
        <v>201</v>
      </c>
    </row>
    <row r="131" s="2" customFormat="1" ht="16.5" customHeight="1">
      <c r="A131" s="36"/>
      <c r="B131" s="177"/>
      <c r="C131" s="178" t="s">
        <v>216</v>
      </c>
      <c r="D131" s="178" t="s">
        <v>203</v>
      </c>
      <c r="E131" s="179" t="s">
        <v>664</v>
      </c>
      <c r="F131" s="180" t="s">
        <v>665</v>
      </c>
      <c r="G131" s="181" t="s">
        <v>224</v>
      </c>
      <c r="H131" s="182">
        <v>3.6000000000000001</v>
      </c>
      <c r="I131" s="183"/>
      <c r="J131" s="184">
        <f>ROUND(I131*H131,2)</f>
        <v>0</v>
      </c>
      <c r="K131" s="180" t="s">
        <v>645</v>
      </c>
      <c r="L131" s="37"/>
      <c r="M131" s="185" t="s">
        <v>1</v>
      </c>
      <c r="N131" s="186" t="s">
        <v>38</v>
      </c>
      <c r="O131" s="75"/>
      <c r="P131" s="187">
        <f>O131*H131</f>
        <v>0</v>
      </c>
      <c r="Q131" s="187">
        <v>0</v>
      </c>
      <c r="R131" s="187">
        <f>Q131*H131</f>
        <v>0</v>
      </c>
      <c r="S131" s="187">
        <v>0</v>
      </c>
      <c r="T131" s="188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89" t="s">
        <v>208</v>
      </c>
      <c r="AT131" s="189" t="s">
        <v>203</v>
      </c>
      <c r="AU131" s="189" t="s">
        <v>82</v>
      </c>
      <c r="AY131" s="17" t="s">
        <v>201</v>
      </c>
      <c r="BE131" s="190">
        <f>IF(N131="základní",J131,0)</f>
        <v>0</v>
      </c>
      <c r="BF131" s="190">
        <f>IF(N131="snížená",J131,0)</f>
        <v>0</v>
      </c>
      <c r="BG131" s="190">
        <f>IF(N131="zákl. přenesená",J131,0)</f>
        <v>0</v>
      </c>
      <c r="BH131" s="190">
        <f>IF(N131="sníž. přenesená",J131,0)</f>
        <v>0</v>
      </c>
      <c r="BI131" s="190">
        <f>IF(N131="nulová",J131,0)</f>
        <v>0</v>
      </c>
      <c r="BJ131" s="17" t="s">
        <v>80</v>
      </c>
      <c r="BK131" s="190">
        <f>ROUND(I131*H131,2)</f>
        <v>0</v>
      </c>
      <c r="BL131" s="17" t="s">
        <v>208</v>
      </c>
      <c r="BM131" s="189" t="s">
        <v>1488</v>
      </c>
    </row>
    <row r="132" s="2" customFormat="1">
      <c r="A132" s="36"/>
      <c r="B132" s="37"/>
      <c r="C132" s="36"/>
      <c r="D132" s="191" t="s">
        <v>210</v>
      </c>
      <c r="E132" s="36"/>
      <c r="F132" s="192" t="s">
        <v>667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210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1489</v>
      </c>
      <c r="G133" s="13"/>
      <c r="H133" s="199">
        <v>3.6000000000000001</v>
      </c>
      <c r="I133" s="200"/>
      <c r="J133" s="13"/>
      <c r="K133" s="13"/>
      <c r="L133" s="196"/>
      <c r="M133" s="201"/>
      <c r="N133" s="202"/>
      <c r="O133" s="202"/>
      <c r="P133" s="202"/>
      <c r="Q133" s="202"/>
      <c r="R133" s="202"/>
      <c r="S133" s="202"/>
      <c r="T133" s="20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16.5" customHeight="1">
      <c r="A134" s="36"/>
      <c r="B134" s="177"/>
      <c r="C134" s="204" t="s">
        <v>208</v>
      </c>
      <c r="D134" s="204" t="s">
        <v>261</v>
      </c>
      <c r="E134" s="205" t="s">
        <v>669</v>
      </c>
      <c r="F134" s="206" t="s">
        <v>670</v>
      </c>
      <c r="G134" s="207" t="s">
        <v>264</v>
      </c>
      <c r="H134" s="208">
        <v>6.4800000000000004</v>
      </c>
      <c r="I134" s="209"/>
      <c r="J134" s="210">
        <f>ROUND(I134*H134,2)</f>
        <v>0</v>
      </c>
      <c r="K134" s="206" t="s">
        <v>1</v>
      </c>
      <c r="L134" s="211"/>
      <c r="M134" s="212" t="s">
        <v>1</v>
      </c>
      <c r="N134" s="213" t="s">
        <v>38</v>
      </c>
      <c r="O134" s="75"/>
      <c r="P134" s="187">
        <f>O134*H134</f>
        <v>0</v>
      </c>
      <c r="Q134" s="187">
        <v>1</v>
      </c>
      <c r="R134" s="187">
        <f>Q134*H134</f>
        <v>6.4800000000000004</v>
      </c>
      <c r="S134" s="187">
        <v>0</v>
      </c>
      <c r="T134" s="188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89" t="s">
        <v>248</v>
      </c>
      <c r="AT134" s="189" t="s">
        <v>261</v>
      </c>
      <c r="AU134" s="189" t="s">
        <v>82</v>
      </c>
      <c r="AY134" s="17" t="s">
        <v>201</v>
      </c>
      <c r="BE134" s="190">
        <f>IF(N134="základní",J134,0)</f>
        <v>0</v>
      </c>
      <c r="BF134" s="190">
        <f>IF(N134="snížená",J134,0)</f>
        <v>0</v>
      </c>
      <c r="BG134" s="190">
        <f>IF(N134="zákl. přenesená",J134,0)</f>
        <v>0</v>
      </c>
      <c r="BH134" s="190">
        <f>IF(N134="sníž. přenesená",J134,0)</f>
        <v>0</v>
      </c>
      <c r="BI134" s="190">
        <f>IF(N134="nulová",J134,0)</f>
        <v>0</v>
      </c>
      <c r="BJ134" s="17" t="s">
        <v>80</v>
      </c>
      <c r="BK134" s="190">
        <f>ROUND(I134*H134,2)</f>
        <v>0</v>
      </c>
      <c r="BL134" s="17" t="s">
        <v>208</v>
      </c>
      <c r="BM134" s="189" t="s">
        <v>1490</v>
      </c>
    </row>
    <row r="135" s="2" customFormat="1">
      <c r="A135" s="36"/>
      <c r="B135" s="37"/>
      <c r="C135" s="36"/>
      <c r="D135" s="191" t="s">
        <v>210</v>
      </c>
      <c r="E135" s="36"/>
      <c r="F135" s="192" t="s">
        <v>670</v>
      </c>
      <c r="G135" s="36"/>
      <c r="H135" s="36"/>
      <c r="I135" s="193"/>
      <c r="J135" s="36"/>
      <c r="K135" s="36"/>
      <c r="L135" s="37"/>
      <c r="M135" s="194"/>
      <c r="N135" s="195"/>
      <c r="O135" s="75"/>
      <c r="P135" s="75"/>
      <c r="Q135" s="75"/>
      <c r="R135" s="75"/>
      <c r="S135" s="75"/>
      <c r="T135" s="7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7" t="s">
        <v>210</v>
      </c>
      <c r="AU135" s="17" t="s">
        <v>82</v>
      </c>
    </row>
    <row r="136" s="13" customFormat="1">
      <c r="A136" s="13"/>
      <c r="B136" s="196"/>
      <c r="C136" s="13"/>
      <c r="D136" s="191" t="s">
        <v>227</v>
      </c>
      <c r="E136" s="197" t="s">
        <v>1</v>
      </c>
      <c r="F136" s="198" t="s">
        <v>1491</v>
      </c>
      <c r="G136" s="13"/>
      <c r="H136" s="199">
        <v>6.4800000000000004</v>
      </c>
      <c r="I136" s="200"/>
      <c r="J136" s="13"/>
      <c r="K136" s="13"/>
      <c r="L136" s="196"/>
      <c r="M136" s="201"/>
      <c r="N136" s="202"/>
      <c r="O136" s="202"/>
      <c r="P136" s="202"/>
      <c r="Q136" s="202"/>
      <c r="R136" s="202"/>
      <c r="S136" s="202"/>
      <c r="T136" s="20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7" t="s">
        <v>227</v>
      </c>
      <c r="AU136" s="197" t="s">
        <v>82</v>
      </c>
      <c r="AV136" s="13" t="s">
        <v>82</v>
      </c>
      <c r="AW136" s="13" t="s">
        <v>30</v>
      </c>
      <c r="AX136" s="13" t="s">
        <v>73</v>
      </c>
      <c r="AY136" s="197" t="s">
        <v>201</v>
      </c>
    </row>
    <row r="137" s="14" customFormat="1">
      <c r="A137" s="14"/>
      <c r="B137" s="214"/>
      <c r="C137" s="14"/>
      <c r="D137" s="191" t="s">
        <v>227</v>
      </c>
      <c r="E137" s="215" t="s">
        <v>1</v>
      </c>
      <c r="F137" s="216" t="s">
        <v>280</v>
      </c>
      <c r="G137" s="14"/>
      <c r="H137" s="217">
        <v>6.4800000000000004</v>
      </c>
      <c r="I137" s="218"/>
      <c r="J137" s="14"/>
      <c r="K137" s="14"/>
      <c r="L137" s="214"/>
      <c r="M137" s="219"/>
      <c r="N137" s="220"/>
      <c r="O137" s="220"/>
      <c r="P137" s="220"/>
      <c r="Q137" s="220"/>
      <c r="R137" s="220"/>
      <c r="S137" s="220"/>
      <c r="T137" s="221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15" t="s">
        <v>227</v>
      </c>
      <c r="AU137" s="215" t="s">
        <v>82</v>
      </c>
      <c r="AV137" s="14" t="s">
        <v>208</v>
      </c>
      <c r="AW137" s="14" t="s">
        <v>30</v>
      </c>
      <c r="AX137" s="14" t="s">
        <v>80</v>
      </c>
      <c r="AY137" s="215" t="s">
        <v>201</v>
      </c>
    </row>
    <row r="138" s="2" customFormat="1" ht="24.15" customHeight="1">
      <c r="A138" s="36"/>
      <c r="B138" s="177"/>
      <c r="C138" s="178" t="s">
        <v>229</v>
      </c>
      <c r="D138" s="178" t="s">
        <v>203</v>
      </c>
      <c r="E138" s="179" t="s">
        <v>1080</v>
      </c>
      <c r="F138" s="180" t="s">
        <v>1081</v>
      </c>
      <c r="G138" s="181" t="s">
        <v>675</v>
      </c>
      <c r="H138" s="182">
        <v>0.01</v>
      </c>
      <c r="I138" s="183"/>
      <c r="J138" s="184">
        <f>ROUND(I138*H138,2)</f>
        <v>0</v>
      </c>
      <c r="K138" s="180" t="s">
        <v>645</v>
      </c>
      <c r="L138" s="37"/>
      <c r="M138" s="185" t="s">
        <v>1</v>
      </c>
      <c r="N138" s="186" t="s">
        <v>38</v>
      </c>
      <c r="O138" s="75"/>
      <c r="P138" s="187">
        <f>O138*H138</f>
        <v>0</v>
      </c>
      <c r="Q138" s="187">
        <v>0</v>
      </c>
      <c r="R138" s="187">
        <f>Q138*H138</f>
        <v>0</v>
      </c>
      <c r="S138" s="187">
        <v>0</v>
      </c>
      <c r="T138" s="188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89" t="s">
        <v>208</v>
      </c>
      <c r="AT138" s="189" t="s">
        <v>203</v>
      </c>
      <c r="AU138" s="189" t="s">
        <v>82</v>
      </c>
      <c r="AY138" s="17" t="s">
        <v>201</v>
      </c>
      <c r="BE138" s="190">
        <f>IF(N138="základní",J138,0)</f>
        <v>0</v>
      </c>
      <c r="BF138" s="190">
        <f>IF(N138="snížená",J138,0)</f>
        <v>0</v>
      </c>
      <c r="BG138" s="190">
        <f>IF(N138="zákl. přenesená",J138,0)</f>
        <v>0</v>
      </c>
      <c r="BH138" s="190">
        <f>IF(N138="sníž. přenesená",J138,0)</f>
        <v>0</v>
      </c>
      <c r="BI138" s="190">
        <f>IF(N138="nulová",J138,0)</f>
        <v>0</v>
      </c>
      <c r="BJ138" s="17" t="s">
        <v>80</v>
      </c>
      <c r="BK138" s="190">
        <f>ROUND(I138*H138,2)</f>
        <v>0</v>
      </c>
      <c r="BL138" s="17" t="s">
        <v>208</v>
      </c>
      <c r="BM138" s="189" t="s">
        <v>1492</v>
      </c>
    </row>
    <row r="139" s="2" customFormat="1">
      <c r="A139" s="36"/>
      <c r="B139" s="37"/>
      <c r="C139" s="36"/>
      <c r="D139" s="191" t="s">
        <v>210</v>
      </c>
      <c r="E139" s="36"/>
      <c r="F139" s="192" t="s">
        <v>1083</v>
      </c>
      <c r="G139" s="36"/>
      <c r="H139" s="36"/>
      <c r="I139" s="193"/>
      <c r="J139" s="36"/>
      <c r="K139" s="36"/>
      <c r="L139" s="37"/>
      <c r="M139" s="194"/>
      <c r="N139" s="195"/>
      <c r="O139" s="75"/>
      <c r="P139" s="75"/>
      <c r="Q139" s="75"/>
      <c r="R139" s="75"/>
      <c r="S139" s="75"/>
      <c r="T139" s="7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7" t="s">
        <v>210</v>
      </c>
      <c r="AU139" s="17" t="s">
        <v>82</v>
      </c>
    </row>
    <row r="140" s="2" customFormat="1" ht="24.15" customHeight="1">
      <c r="A140" s="36"/>
      <c r="B140" s="177"/>
      <c r="C140" s="178" t="s">
        <v>235</v>
      </c>
      <c r="D140" s="178" t="s">
        <v>203</v>
      </c>
      <c r="E140" s="179" t="s">
        <v>1084</v>
      </c>
      <c r="F140" s="180" t="s">
        <v>1085</v>
      </c>
      <c r="G140" s="181" t="s">
        <v>675</v>
      </c>
      <c r="H140" s="182">
        <v>0.01</v>
      </c>
      <c r="I140" s="183"/>
      <c r="J140" s="184">
        <f>ROUND(I140*H140,2)</f>
        <v>0</v>
      </c>
      <c r="K140" s="180" t="s">
        <v>645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208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208</v>
      </c>
      <c r="BM140" s="189" t="s">
        <v>1493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1087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2" customFormat="1" ht="16.5" customHeight="1">
      <c r="A142" s="36"/>
      <c r="B142" s="177"/>
      <c r="C142" s="178" t="s">
        <v>241</v>
      </c>
      <c r="D142" s="178" t="s">
        <v>203</v>
      </c>
      <c r="E142" s="179" t="s">
        <v>694</v>
      </c>
      <c r="F142" s="180" t="s">
        <v>695</v>
      </c>
      <c r="G142" s="181" t="s">
        <v>219</v>
      </c>
      <c r="H142" s="182">
        <v>30</v>
      </c>
      <c r="I142" s="183"/>
      <c r="J142" s="184">
        <f>ROUND(I142*H142,2)</f>
        <v>0</v>
      </c>
      <c r="K142" s="180" t="s">
        <v>645</v>
      </c>
      <c r="L142" s="37"/>
      <c r="M142" s="185" t="s">
        <v>1</v>
      </c>
      <c r="N142" s="186" t="s">
        <v>38</v>
      </c>
      <c r="O142" s="75"/>
      <c r="P142" s="187">
        <f>O142*H142</f>
        <v>0</v>
      </c>
      <c r="Q142" s="187">
        <v>0</v>
      </c>
      <c r="R142" s="187">
        <f>Q142*H142</f>
        <v>0</v>
      </c>
      <c r="S142" s="187">
        <v>0</v>
      </c>
      <c r="T142" s="188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89" t="s">
        <v>208</v>
      </c>
      <c r="AT142" s="189" t="s">
        <v>203</v>
      </c>
      <c r="AU142" s="189" t="s">
        <v>82</v>
      </c>
      <c r="AY142" s="17" t="s">
        <v>201</v>
      </c>
      <c r="BE142" s="190">
        <f>IF(N142="základní",J142,0)</f>
        <v>0</v>
      </c>
      <c r="BF142" s="190">
        <f>IF(N142="snížená",J142,0)</f>
        <v>0</v>
      </c>
      <c r="BG142" s="190">
        <f>IF(N142="zákl. přenesená",J142,0)</f>
        <v>0</v>
      </c>
      <c r="BH142" s="190">
        <f>IF(N142="sníž. přenesená",J142,0)</f>
        <v>0</v>
      </c>
      <c r="BI142" s="190">
        <f>IF(N142="nulová",J142,0)</f>
        <v>0</v>
      </c>
      <c r="BJ142" s="17" t="s">
        <v>80</v>
      </c>
      <c r="BK142" s="190">
        <f>ROUND(I142*H142,2)</f>
        <v>0</v>
      </c>
      <c r="BL142" s="17" t="s">
        <v>208</v>
      </c>
      <c r="BM142" s="189" t="s">
        <v>1494</v>
      </c>
    </row>
    <row r="143" s="2" customFormat="1">
      <c r="A143" s="36"/>
      <c r="B143" s="37"/>
      <c r="C143" s="36"/>
      <c r="D143" s="191" t="s">
        <v>210</v>
      </c>
      <c r="E143" s="36"/>
      <c r="F143" s="192" t="s">
        <v>697</v>
      </c>
      <c r="G143" s="36"/>
      <c r="H143" s="36"/>
      <c r="I143" s="193"/>
      <c r="J143" s="36"/>
      <c r="K143" s="36"/>
      <c r="L143" s="37"/>
      <c r="M143" s="194"/>
      <c r="N143" s="195"/>
      <c r="O143" s="75"/>
      <c r="P143" s="75"/>
      <c r="Q143" s="75"/>
      <c r="R143" s="75"/>
      <c r="S143" s="75"/>
      <c r="T143" s="7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7" t="s">
        <v>210</v>
      </c>
      <c r="AU143" s="17" t="s">
        <v>82</v>
      </c>
    </row>
    <row r="144" s="13" customFormat="1">
      <c r="A144" s="13"/>
      <c r="B144" s="196"/>
      <c r="C144" s="13"/>
      <c r="D144" s="191" t="s">
        <v>227</v>
      </c>
      <c r="E144" s="197" t="s">
        <v>1</v>
      </c>
      <c r="F144" s="198" t="s">
        <v>1089</v>
      </c>
      <c r="G144" s="13"/>
      <c r="H144" s="199">
        <v>30</v>
      </c>
      <c r="I144" s="200"/>
      <c r="J144" s="13"/>
      <c r="K144" s="13"/>
      <c r="L144" s="196"/>
      <c r="M144" s="201"/>
      <c r="N144" s="202"/>
      <c r="O144" s="202"/>
      <c r="P144" s="202"/>
      <c r="Q144" s="202"/>
      <c r="R144" s="202"/>
      <c r="S144" s="202"/>
      <c r="T144" s="20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97" t="s">
        <v>227</v>
      </c>
      <c r="AU144" s="197" t="s">
        <v>82</v>
      </c>
      <c r="AV144" s="13" t="s">
        <v>82</v>
      </c>
      <c r="AW144" s="13" t="s">
        <v>30</v>
      </c>
      <c r="AX144" s="13" t="s">
        <v>80</v>
      </c>
      <c r="AY144" s="197" t="s">
        <v>201</v>
      </c>
    </row>
    <row r="145" s="2" customFormat="1" ht="21.75" customHeight="1">
      <c r="A145" s="36"/>
      <c r="B145" s="177"/>
      <c r="C145" s="204" t="s">
        <v>248</v>
      </c>
      <c r="D145" s="204" t="s">
        <v>261</v>
      </c>
      <c r="E145" s="205" t="s">
        <v>699</v>
      </c>
      <c r="F145" s="206" t="s">
        <v>700</v>
      </c>
      <c r="G145" s="207" t="s">
        <v>219</v>
      </c>
      <c r="H145" s="208">
        <v>30</v>
      </c>
      <c r="I145" s="209"/>
      <c r="J145" s="210">
        <f>ROUND(I145*H145,2)</f>
        <v>0</v>
      </c>
      <c r="K145" s="206" t="s">
        <v>645</v>
      </c>
      <c r="L145" s="211"/>
      <c r="M145" s="212" t="s">
        <v>1</v>
      </c>
      <c r="N145" s="213" t="s">
        <v>38</v>
      </c>
      <c r="O145" s="75"/>
      <c r="P145" s="187">
        <f>O145*H145</f>
        <v>0</v>
      </c>
      <c r="Q145" s="187">
        <v>0.00018000000000000001</v>
      </c>
      <c r="R145" s="187">
        <f>Q145*H145</f>
        <v>0.0054000000000000003</v>
      </c>
      <c r="S145" s="187">
        <v>0</v>
      </c>
      <c r="T145" s="188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89" t="s">
        <v>248</v>
      </c>
      <c r="AT145" s="189" t="s">
        <v>261</v>
      </c>
      <c r="AU145" s="189" t="s">
        <v>82</v>
      </c>
      <c r="AY145" s="17" t="s">
        <v>201</v>
      </c>
      <c r="BE145" s="190">
        <f>IF(N145="základní",J145,0)</f>
        <v>0</v>
      </c>
      <c r="BF145" s="190">
        <f>IF(N145="snížená",J145,0)</f>
        <v>0</v>
      </c>
      <c r="BG145" s="190">
        <f>IF(N145="zákl. přenesená",J145,0)</f>
        <v>0</v>
      </c>
      <c r="BH145" s="190">
        <f>IF(N145="sníž. přenesená",J145,0)</f>
        <v>0</v>
      </c>
      <c r="BI145" s="190">
        <f>IF(N145="nulová",J145,0)</f>
        <v>0</v>
      </c>
      <c r="BJ145" s="17" t="s">
        <v>80</v>
      </c>
      <c r="BK145" s="190">
        <f>ROUND(I145*H145,2)</f>
        <v>0</v>
      </c>
      <c r="BL145" s="17" t="s">
        <v>208</v>
      </c>
      <c r="BM145" s="189" t="s">
        <v>1495</v>
      </c>
    </row>
    <row r="146" s="2" customFormat="1">
      <c r="A146" s="36"/>
      <c r="B146" s="37"/>
      <c r="C146" s="36"/>
      <c r="D146" s="191" t="s">
        <v>210</v>
      </c>
      <c r="E146" s="36"/>
      <c r="F146" s="192" t="s">
        <v>700</v>
      </c>
      <c r="G146" s="36"/>
      <c r="H146" s="36"/>
      <c r="I146" s="193"/>
      <c r="J146" s="36"/>
      <c r="K146" s="36"/>
      <c r="L146" s="37"/>
      <c r="M146" s="194"/>
      <c r="N146" s="195"/>
      <c r="O146" s="75"/>
      <c r="P146" s="75"/>
      <c r="Q146" s="75"/>
      <c r="R146" s="75"/>
      <c r="S146" s="75"/>
      <c r="T146" s="7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7" t="s">
        <v>210</v>
      </c>
      <c r="AU146" s="17" t="s">
        <v>82</v>
      </c>
    </row>
    <row r="147" s="2" customFormat="1" ht="24.15" customHeight="1">
      <c r="A147" s="36"/>
      <c r="B147" s="177"/>
      <c r="C147" s="178" t="s">
        <v>254</v>
      </c>
      <c r="D147" s="178" t="s">
        <v>203</v>
      </c>
      <c r="E147" s="179" t="s">
        <v>711</v>
      </c>
      <c r="F147" s="180" t="s">
        <v>712</v>
      </c>
      <c r="G147" s="181" t="s">
        <v>238</v>
      </c>
      <c r="H147" s="182">
        <v>60</v>
      </c>
      <c r="I147" s="183"/>
      <c r="J147" s="184">
        <f>ROUND(I147*H147,2)</f>
        <v>0</v>
      </c>
      <c r="K147" s="180" t="s">
        <v>645</v>
      </c>
      <c r="L147" s="37"/>
      <c r="M147" s="185" t="s">
        <v>1</v>
      </c>
      <c r="N147" s="186" t="s">
        <v>38</v>
      </c>
      <c r="O147" s="75"/>
      <c r="P147" s="187">
        <f>O147*H147</f>
        <v>0</v>
      </c>
      <c r="Q147" s="187">
        <v>0</v>
      </c>
      <c r="R147" s="187">
        <f>Q147*H147</f>
        <v>0</v>
      </c>
      <c r="S147" s="187">
        <v>0</v>
      </c>
      <c r="T147" s="188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89" t="s">
        <v>208</v>
      </c>
      <c r="AT147" s="189" t="s">
        <v>203</v>
      </c>
      <c r="AU147" s="189" t="s">
        <v>82</v>
      </c>
      <c r="AY147" s="17" t="s">
        <v>201</v>
      </c>
      <c r="BE147" s="190">
        <f>IF(N147="základní",J147,0)</f>
        <v>0</v>
      </c>
      <c r="BF147" s="190">
        <f>IF(N147="snížená",J147,0)</f>
        <v>0</v>
      </c>
      <c r="BG147" s="190">
        <f>IF(N147="zákl. přenesená",J147,0)</f>
        <v>0</v>
      </c>
      <c r="BH147" s="190">
        <f>IF(N147="sníž. přenesená",J147,0)</f>
        <v>0</v>
      </c>
      <c r="BI147" s="190">
        <f>IF(N147="nulová",J147,0)</f>
        <v>0</v>
      </c>
      <c r="BJ147" s="17" t="s">
        <v>80</v>
      </c>
      <c r="BK147" s="190">
        <f>ROUND(I147*H147,2)</f>
        <v>0</v>
      </c>
      <c r="BL147" s="17" t="s">
        <v>208</v>
      </c>
      <c r="BM147" s="189" t="s">
        <v>1496</v>
      </c>
    </row>
    <row r="148" s="2" customFormat="1">
      <c r="A148" s="36"/>
      <c r="B148" s="37"/>
      <c r="C148" s="36"/>
      <c r="D148" s="191" t="s">
        <v>210</v>
      </c>
      <c r="E148" s="36"/>
      <c r="F148" s="192" t="s">
        <v>714</v>
      </c>
      <c r="G148" s="36"/>
      <c r="H148" s="36"/>
      <c r="I148" s="193"/>
      <c r="J148" s="36"/>
      <c r="K148" s="36"/>
      <c r="L148" s="37"/>
      <c r="M148" s="194"/>
      <c r="N148" s="195"/>
      <c r="O148" s="75"/>
      <c r="P148" s="75"/>
      <c r="Q148" s="75"/>
      <c r="R148" s="75"/>
      <c r="S148" s="75"/>
      <c r="T148" s="7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7" t="s">
        <v>210</v>
      </c>
      <c r="AU148" s="17" t="s">
        <v>82</v>
      </c>
    </row>
    <row r="149" s="13" customFormat="1">
      <c r="A149" s="13"/>
      <c r="B149" s="196"/>
      <c r="C149" s="13"/>
      <c r="D149" s="191" t="s">
        <v>227</v>
      </c>
      <c r="E149" s="197" t="s">
        <v>1</v>
      </c>
      <c r="F149" s="198" t="s">
        <v>1092</v>
      </c>
      <c r="G149" s="13"/>
      <c r="H149" s="199">
        <v>60</v>
      </c>
      <c r="I149" s="200"/>
      <c r="J149" s="13"/>
      <c r="K149" s="13"/>
      <c r="L149" s="196"/>
      <c r="M149" s="201"/>
      <c r="N149" s="202"/>
      <c r="O149" s="202"/>
      <c r="P149" s="202"/>
      <c r="Q149" s="202"/>
      <c r="R149" s="202"/>
      <c r="S149" s="202"/>
      <c r="T149" s="20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97" t="s">
        <v>227</v>
      </c>
      <c r="AU149" s="197" t="s">
        <v>82</v>
      </c>
      <c r="AV149" s="13" t="s">
        <v>82</v>
      </c>
      <c r="AW149" s="13" t="s">
        <v>30</v>
      </c>
      <c r="AX149" s="13" t="s">
        <v>80</v>
      </c>
      <c r="AY149" s="197" t="s">
        <v>201</v>
      </c>
    </row>
    <row r="150" s="2" customFormat="1" ht="24.15" customHeight="1">
      <c r="A150" s="36"/>
      <c r="B150" s="177"/>
      <c r="C150" s="178" t="s">
        <v>260</v>
      </c>
      <c r="D150" s="178" t="s">
        <v>203</v>
      </c>
      <c r="E150" s="179" t="s">
        <v>716</v>
      </c>
      <c r="F150" s="180" t="s">
        <v>717</v>
      </c>
      <c r="G150" s="181" t="s">
        <v>238</v>
      </c>
      <c r="H150" s="182">
        <v>60</v>
      </c>
      <c r="I150" s="183"/>
      <c r="J150" s="184">
        <f>ROUND(I150*H150,2)</f>
        <v>0</v>
      </c>
      <c r="K150" s="180" t="s">
        <v>645</v>
      </c>
      <c r="L150" s="37"/>
      <c r="M150" s="185" t="s">
        <v>1</v>
      </c>
      <c r="N150" s="186" t="s">
        <v>38</v>
      </c>
      <c r="O150" s="75"/>
      <c r="P150" s="187">
        <f>O150*H150</f>
        <v>0</v>
      </c>
      <c r="Q150" s="187">
        <v>0</v>
      </c>
      <c r="R150" s="187">
        <f>Q150*H150</f>
        <v>0</v>
      </c>
      <c r="S150" s="187">
        <v>0</v>
      </c>
      <c r="T150" s="188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89" t="s">
        <v>208</v>
      </c>
      <c r="AT150" s="189" t="s">
        <v>203</v>
      </c>
      <c r="AU150" s="189" t="s">
        <v>82</v>
      </c>
      <c r="AY150" s="17" t="s">
        <v>201</v>
      </c>
      <c r="BE150" s="190">
        <f>IF(N150="základní",J150,0)</f>
        <v>0</v>
      </c>
      <c r="BF150" s="190">
        <f>IF(N150="snížená",J150,0)</f>
        <v>0</v>
      </c>
      <c r="BG150" s="190">
        <f>IF(N150="zákl. přenesená",J150,0)</f>
        <v>0</v>
      </c>
      <c r="BH150" s="190">
        <f>IF(N150="sníž. přenesená",J150,0)</f>
        <v>0</v>
      </c>
      <c r="BI150" s="190">
        <f>IF(N150="nulová",J150,0)</f>
        <v>0</v>
      </c>
      <c r="BJ150" s="17" t="s">
        <v>80</v>
      </c>
      <c r="BK150" s="190">
        <f>ROUND(I150*H150,2)</f>
        <v>0</v>
      </c>
      <c r="BL150" s="17" t="s">
        <v>208</v>
      </c>
      <c r="BM150" s="189" t="s">
        <v>1497</v>
      </c>
    </row>
    <row r="151" s="2" customFormat="1">
      <c r="A151" s="36"/>
      <c r="B151" s="37"/>
      <c r="C151" s="36"/>
      <c r="D151" s="191" t="s">
        <v>210</v>
      </c>
      <c r="E151" s="36"/>
      <c r="F151" s="192" t="s">
        <v>719</v>
      </c>
      <c r="G151" s="36"/>
      <c r="H151" s="36"/>
      <c r="I151" s="193"/>
      <c r="J151" s="36"/>
      <c r="K151" s="36"/>
      <c r="L151" s="37"/>
      <c r="M151" s="194"/>
      <c r="N151" s="195"/>
      <c r="O151" s="75"/>
      <c r="P151" s="75"/>
      <c r="Q151" s="75"/>
      <c r="R151" s="75"/>
      <c r="S151" s="75"/>
      <c r="T151" s="7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7" t="s">
        <v>210</v>
      </c>
      <c r="AU151" s="17" t="s">
        <v>82</v>
      </c>
    </row>
    <row r="152" s="13" customFormat="1">
      <c r="A152" s="13"/>
      <c r="B152" s="196"/>
      <c r="C152" s="13"/>
      <c r="D152" s="191" t="s">
        <v>227</v>
      </c>
      <c r="E152" s="197" t="s">
        <v>1</v>
      </c>
      <c r="F152" s="198" t="s">
        <v>1092</v>
      </c>
      <c r="G152" s="13"/>
      <c r="H152" s="199">
        <v>60</v>
      </c>
      <c r="I152" s="200"/>
      <c r="J152" s="13"/>
      <c r="K152" s="13"/>
      <c r="L152" s="196"/>
      <c r="M152" s="201"/>
      <c r="N152" s="202"/>
      <c r="O152" s="202"/>
      <c r="P152" s="202"/>
      <c r="Q152" s="202"/>
      <c r="R152" s="202"/>
      <c r="S152" s="202"/>
      <c r="T152" s="20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7" t="s">
        <v>227</v>
      </c>
      <c r="AU152" s="197" t="s">
        <v>82</v>
      </c>
      <c r="AV152" s="13" t="s">
        <v>82</v>
      </c>
      <c r="AW152" s="13" t="s">
        <v>30</v>
      </c>
      <c r="AX152" s="13" t="s">
        <v>80</v>
      </c>
      <c r="AY152" s="197" t="s">
        <v>201</v>
      </c>
    </row>
    <row r="153" s="12" customFormat="1" ht="25.92" customHeight="1">
      <c r="A153" s="12"/>
      <c r="B153" s="164"/>
      <c r="C153" s="12"/>
      <c r="D153" s="165" t="s">
        <v>72</v>
      </c>
      <c r="E153" s="166" t="s">
        <v>640</v>
      </c>
      <c r="F153" s="166" t="s">
        <v>641</v>
      </c>
      <c r="G153" s="12"/>
      <c r="H153" s="12"/>
      <c r="I153" s="167"/>
      <c r="J153" s="168">
        <f>BK153</f>
        <v>0</v>
      </c>
      <c r="K153" s="12"/>
      <c r="L153" s="164"/>
      <c r="M153" s="169"/>
      <c r="N153" s="170"/>
      <c r="O153" s="170"/>
      <c r="P153" s="171">
        <f>SUM(P154:P177)</f>
        <v>0</v>
      </c>
      <c r="Q153" s="170"/>
      <c r="R153" s="171">
        <f>SUM(R154:R177)</f>
        <v>0</v>
      </c>
      <c r="S153" s="170"/>
      <c r="T153" s="172">
        <f>SUM(T154:T177)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5" t="s">
        <v>208</v>
      </c>
      <c r="AT153" s="173" t="s">
        <v>72</v>
      </c>
      <c r="AU153" s="173" t="s">
        <v>73</v>
      </c>
      <c r="AY153" s="165" t="s">
        <v>201</v>
      </c>
      <c r="BK153" s="174">
        <f>SUM(BK154:BK177)</f>
        <v>0</v>
      </c>
    </row>
    <row r="154" s="2" customFormat="1" ht="44.25" customHeight="1">
      <c r="A154" s="36"/>
      <c r="B154" s="177"/>
      <c r="C154" s="178" t="s">
        <v>267</v>
      </c>
      <c r="D154" s="178" t="s">
        <v>203</v>
      </c>
      <c r="E154" s="179" t="s">
        <v>720</v>
      </c>
      <c r="F154" s="180" t="s">
        <v>721</v>
      </c>
      <c r="G154" s="181" t="s">
        <v>219</v>
      </c>
      <c r="H154" s="182">
        <v>2</v>
      </c>
      <c r="I154" s="183"/>
      <c r="J154" s="184">
        <f>ROUND(I154*H154,2)</f>
        <v>0</v>
      </c>
      <c r="K154" s="180" t="s">
        <v>645</v>
      </c>
      <c r="L154" s="37"/>
      <c r="M154" s="185" t="s">
        <v>1</v>
      </c>
      <c r="N154" s="186" t="s">
        <v>38</v>
      </c>
      <c r="O154" s="75"/>
      <c r="P154" s="187">
        <f>O154*H154</f>
        <v>0</v>
      </c>
      <c r="Q154" s="187">
        <v>0</v>
      </c>
      <c r="R154" s="187">
        <f>Q154*H154</f>
        <v>0</v>
      </c>
      <c r="S154" s="187">
        <v>0</v>
      </c>
      <c r="T154" s="188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89" t="s">
        <v>646</v>
      </c>
      <c r="AT154" s="189" t="s">
        <v>203</v>
      </c>
      <c r="AU154" s="189" t="s">
        <v>80</v>
      </c>
      <c r="AY154" s="17" t="s">
        <v>201</v>
      </c>
      <c r="BE154" s="190">
        <f>IF(N154="základní",J154,0)</f>
        <v>0</v>
      </c>
      <c r="BF154" s="190">
        <f>IF(N154="snížená",J154,0)</f>
        <v>0</v>
      </c>
      <c r="BG154" s="190">
        <f>IF(N154="zákl. přenesená",J154,0)</f>
        <v>0</v>
      </c>
      <c r="BH154" s="190">
        <f>IF(N154="sníž. přenesená",J154,0)</f>
        <v>0</v>
      </c>
      <c r="BI154" s="190">
        <f>IF(N154="nulová",J154,0)</f>
        <v>0</v>
      </c>
      <c r="BJ154" s="17" t="s">
        <v>80</v>
      </c>
      <c r="BK154" s="190">
        <f>ROUND(I154*H154,2)</f>
        <v>0</v>
      </c>
      <c r="BL154" s="17" t="s">
        <v>646</v>
      </c>
      <c r="BM154" s="189" t="s">
        <v>1498</v>
      </c>
    </row>
    <row r="155" s="2" customFormat="1">
      <c r="A155" s="36"/>
      <c r="B155" s="37"/>
      <c r="C155" s="36"/>
      <c r="D155" s="191" t="s">
        <v>210</v>
      </c>
      <c r="E155" s="36"/>
      <c r="F155" s="192" t="s">
        <v>723</v>
      </c>
      <c r="G155" s="36"/>
      <c r="H155" s="36"/>
      <c r="I155" s="193"/>
      <c r="J155" s="36"/>
      <c r="K155" s="36"/>
      <c r="L155" s="37"/>
      <c r="M155" s="194"/>
      <c r="N155" s="195"/>
      <c r="O155" s="75"/>
      <c r="P155" s="75"/>
      <c r="Q155" s="75"/>
      <c r="R155" s="75"/>
      <c r="S155" s="75"/>
      <c r="T155" s="7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7" t="s">
        <v>210</v>
      </c>
      <c r="AU155" s="17" t="s">
        <v>80</v>
      </c>
    </row>
    <row r="156" s="13" customFormat="1">
      <c r="A156" s="13"/>
      <c r="B156" s="196"/>
      <c r="C156" s="13"/>
      <c r="D156" s="191" t="s">
        <v>227</v>
      </c>
      <c r="E156" s="197" t="s">
        <v>1</v>
      </c>
      <c r="F156" s="198" t="s">
        <v>724</v>
      </c>
      <c r="G156" s="13"/>
      <c r="H156" s="199">
        <v>2</v>
      </c>
      <c r="I156" s="200"/>
      <c r="J156" s="13"/>
      <c r="K156" s="13"/>
      <c r="L156" s="196"/>
      <c r="M156" s="201"/>
      <c r="N156" s="202"/>
      <c r="O156" s="202"/>
      <c r="P156" s="202"/>
      <c r="Q156" s="202"/>
      <c r="R156" s="202"/>
      <c r="S156" s="202"/>
      <c r="T156" s="20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7" t="s">
        <v>227</v>
      </c>
      <c r="AU156" s="197" t="s">
        <v>80</v>
      </c>
      <c r="AV156" s="13" t="s">
        <v>82</v>
      </c>
      <c r="AW156" s="13" t="s">
        <v>30</v>
      </c>
      <c r="AX156" s="13" t="s">
        <v>73</v>
      </c>
      <c r="AY156" s="197" t="s">
        <v>201</v>
      </c>
    </row>
    <row r="157" s="14" customFormat="1">
      <c r="A157" s="14"/>
      <c r="B157" s="214"/>
      <c r="C157" s="14"/>
      <c r="D157" s="191" t="s">
        <v>227</v>
      </c>
      <c r="E157" s="215" t="s">
        <v>1</v>
      </c>
      <c r="F157" s="216" t="s">
        <v>280</v>
      </c>
      <c r="G157" s="14"/>
      <c r="H157" s="217">
        <v>2</v>
      </c>
      <c r="I157" s="218"/>
      <c r="J157" s="14"/>
      <c r="K157" s="14"/>
      <c r="L157" s="214"/>
      <c r="M157" s="219"/>
      <c r="N157" s="220"/>
      <c r="O157" s="220"/>
      <c r="P157" s="220"/>
      <c r="Q157" s="220"/>
      <c r="R157" s="220"/>
      <c r="S157" s="220"/>
      <c r="T157" s="22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15" t="s">
        <v>227</v>
      </c>
      <c r="AU157" s="215" t="s">
        <v>80</v>
      </c>
      <c r="AV157" s="14" t="s">
        <v>208</v>
      </c>
      <c r="AW157" s="14" t="s">
        <v>30</v>
      </c>
      <c r="AX157" s="14" t="s">
        <v>80</v>
      </c>
      <c r="AY157" s="215" t="s">
        <v>201</v>
      </c>
    </row>
    <row r="158" s="2" customFormat="1" ht="49.05" customHeight="1">
      <c r="A158" s="36"/>
      <c r="B158" s="177"/>
      <c r="C158" s="178" t="s">
        <v>8</v>
      </c>
      <c r="D158" s="178" t="s">
        <v>203</v>
      </c>
      <c r="E158" s="179" t="s">
        <v>725</v>
      </c>
      <c r="F158" s="180" t="s">
        <v>726</v>
      </c>
      <c r="G158" s="181" t="s">
        <v>219</v>
      </c>
      <c r="H158" s="182">
        <v>10</v>
      </c>
      <c r="I158" s="183"/>
      <c r="J158" s="184">
        <f>ROUND(I158*H158,2)</f>
        <v>0</v>
      </c>
      <c r="K158" s="180" t="s">
        <v>645</v>
      </c>
      <c r="L158" s="37"/>
      <c r="M158" s="185" t="s">
        <v>1</v>
      </c>
      <c r="N158" s="186" t="s">
        <v>38</v>
      </c>
      <c r="O158" s="75"/>
      <c r="P158" s="187">
        <f>O158*H158</f>
        <v>0</v>
      </c>
      <c r="Q158" s="187">
        <v>0</v>
      </c>
      <c r="R158" s="187">
        <f>Q158*H158</f>
        <v>0</v>
      </c>
      <c r="S158" s="187">
        <v>0</v>
      </c>
      <c r="T158" s="188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89" t="s">
        <v>646</v>
      </c>
      <c r="AT158" s="189" t="s">
        <v>203</v>
      </c>
      <c r="AU158" s="189" t="s">
        <v>80</v>
      </c>
      <c r="AY158" s="17" t="s">
        <v>201</v>
      </c>
      <c r="BE158" s="190">
        <f>IF(N158="základní",J158,0)</f>
        <v>0</v>
      </c>
      <c r="BF158" s="190">
        <f>IF(N158="snížená",J158,0)</f>
        <v>0</v>
      </c>
      <c r="BG158" s="190">
        <f>IF(N158="zákl. přenesená",J158,0)</f>
        <v>0</v>
      </c>
      <c r="BH158" s="190">
        <f>IF(N158="sníž. přenesená",J158,0)</f>
        <v>0</v>
      </c>
      <c r="BI158" s="190">
        <f>IF(N158="nulová",J158,0)</f>
        <v>0</v>
      </c>
      <c r="BJ158" s="17" t="s">
        <v>80</v>
      </c>
      <c r="BK158" s="190">
        <f>ROUND(I158*H158,2)</f>
        <v>0</v>
      </c>
      <c r="BL158" s="17" t="s">
        <v>646</v>
      </c>
      <c r="BM158" s="189" t="s">
        <v>1499</v>
      </c>
    </row>
    <row r="159" s="2" customFormat="1">
      <c r="A159" s="36"/>
      <c r="B159" s="37"/>
      <c r="C159" s="36"/>
      <c r="D159" s="191" t="s">
        <v>210</v>
      </c>
      <c r="E159" s="36"/>
      <c r="F159" s="192" t="s">
        <v>728</v>
      </c>
      <c r="G159" s="36"/>
      <c r="H159" s="36"/>
      <c r="I159" s="193"/>
      <c r="J159" s="36"/>
      <c r="K159" s="36"/>
      <c r="L159" s="37"/>
      <c r="M159" s="194"/>
      <c r="N159" s="195"/>
      <c r="O159" s="75"/>
      <c r="P159" s="75"/>
      <c r="Q159" s="75"/>
      <c r="R159" s="75"/>
      <c r="S159" s="75"/>
      <c r="T159" s="7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7" t="s">
        <v>210</v>
      </c>
      <c r="AU159" s="17" t="s">
        <v>80</v>
      </c>
    </row>
    <row r="160" s="13" customFormat="1">
      <c r="A160" s="13"/>
      <c r="B160" s="196"/>
      <c r="C160" s="13"/>
      <c r="D160" s="191" t="s">
        <v>227</v>
      </c>
      <c r="E160" s="197" t="s">
        <v>1</v>
      </c>
      <c r="F160" s="198" t="s">
        <v>729</v>
      </c>
      <c r="G160" s="13"/>
      <c r="H160" s="199">
        <v>10</v>
      </c>
      <c r="I160" s="200"/>
      <c r="J160" s="13"/>
      <c r="K160" s="13"/>
      <c r="L160" s="196"/>
      <c r="M160" s="201"/>
      <c r="N160" s="202"/>
      <c r="O160" s="202"/>
      <c r="P160" s="202"/>
      <c r="Q160" s="202"/>
      <c r="R160" s="202"/>
      <c r="S160" s="202"/>
      <c r="T160" s="20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97" t="s">
        <v>227</v>
      </c>
      <c r="AU160" s="197" t="s">
        <v>80</v>
      </c>
      <c r="AV160" s="13" t="s">
        <v>82</v>
      </c>
      <c r="AW160" s="13" t="s">
        <v>30</v>
      </c>
      <c r="AX160" s="13" t="s">
        <v>73</v>
      </c>
      <c r="AY160" s="197" t="s">
        <v>201</v>
      </c>
    </row>
    <row r="161" s="14" customFormat="1">
      <c r="A161" s="14"/>
      <c r="B161" s="214"/>
      <c r="C161" s="14"/>
      <c r="D161" s="191" t="s">
        <v>227</v>
      </c>
      <c r="E161" s="215" t="s">
        <v>1</v>
      </c>
      <c r="F161" s="216" t="s">
        <v>280</v>
      </c>
      <c r="G161" s="14"/>
      <c r="H161" s="217">
        <v>10</v>
      </c>
      <c r="I161" s="218"/>
      <c r="J161" s="14"/>
      <c r="K161" s="14"/>
      <c r="L161" s="214"/>
      <c r="M161" s="219"/>
      <c r="N161" s="220"/>
      <c r="O161" s="220"/>
      <c r="P161" s="220"/>
      <c r="Q161" s="220"/>
      <c r="R161" s="220"/>
      <c r="S161" s="220"/>
      <c r="T161" s="221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15" t="s">
        <v>227</v>
      </c>
      <c r="AU161" s="215" t="s">
        <v>80</v>
      </c>
      <c r="AV161" s="14" t="s">
        <v>208</v>
      </c>
      <c r="AW161" s="14" t="s">
        <v>30</v>
      </c>
      <c r="AX161" s="14" t="s">
        <v>80</v>
      </c>
      <c r="AY161" s="215" t="s">
        <v>201</v>
      </c>
    </row>
    <row r="162" s="2" customFormat="1" ht="37.8" customHeight="1">
      <c r="A162" s="36"/>
      <c r="B162" s="177"/>
      <c r="C162" s="178" t="s">
        <v>281</v>
      </c>
      <c r="D162" s="178" t="s">
        <v>203</v>
      </c>
      <c r="E162" s="179" t="s">
        <v>643</v>
      </c>
      <c r="F162" s="180" t="s">
        <v>644</v>
      </c>
      <c r="G162" s="181" t="s">
        <v>264</v>
      </c>
      <c r="H162" s="182">
        <v>6.4800000000000004</v>
      </c>
      <c r="I162" s="183"/>
      <c r="J162" s="184">
        <f>ROUND(I162*H162,2)</f>
        <v>0</v>
      </c>
      <c r="K162" s="180" t="s">
        <v>645</v>
      </c>
      <c r="L162" s="37"/>
      <c r="M162" s="185" t="s">
        <v>1</v>
      </c>
      <c r="N162" s="186" t="s">
        <v>38</v>
      </c>
      <c r="O162" s="75"/>
      <c r="P162" s="187">
        <f>O162*H162</f>
        <v>0</v>
      </c>
      <c r="Q162" s="187">
        <v>0</v>
      </c>
      <c r="R162" s="187">
        <f>Q162*H162</f>
        <v>0</v>
      </c>
      <c r="S162" s="187">
        <v>0</v>
      </c>
      <c r="T162" s="188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89" t="s">
        <v>646</v>
      </c>
      <c r="AT162" s="189" t="s">
        <v>203</v>
      </c>
      <c r="AU162" s="189" t="s">
        <v>80</v>
      </c>
      <c r="AY162" s="17" t="s">
        <v>201</v>
      </c>
      <c r="BE162" s="190">
        <f>IF(N162="základní",J162,0)</f>
        <v>0</v>
      </c>
      <c r="BF162" s="190">
        <f>IF(N162="snížená",J162,0)</f>
        <v>0</v>
      </c>
      <c r="BG162" s="190">
        <f>IF(N162="zákl. přenesená",J162,0)</f>
        <v>0</v>
      </c>
      <c r="BH162" s="190">
        <f>IF(N162="sníž. přenesená",J162,0)</f>
        <v>0</v>
      </c>
      <c r="BI162" s="190">
        <f>IF(N162="nulová",J162,0)</f>
        <v>0</v>
      </c>
      <c r="BJ162" s="17" t="s">
        <v>80</v>
      </c>
      <c r="BK162" s="190">
        <f>ROUND(I162*H162,2)</f>
        <v>0</v>
      </c>
      <c r="BL162" s="17" t="s">
        <v>646</v>
      </c>
      <c r="BM162" s="189" t="s">
        <v>1500</v>
      </c>
    </row>
    <row r="163" s="2" customFormat="1">
      <c r="A163" s="36"/>
      <c r="B163" s="37"/>
      <c r="C163" s="36"/>
      <c r="D163" s="191" t="s">
        <v>210</v>
      </c>
      <c r="E163" s="36"/>
      <c r="F163" s="192" t="s">
        <v>648</v>
      </c>
      <c r="G163" s="36"/>
      <c r="H163" s="36"/>
      <c r="I163" s="193"/>
      <c r="J163" s="36"/>
      <c r="K163" s="36"/>
      <c r="L163" s="37"/>
      <c r="M163" s="194"/>
      <c r="N163" s="195"/>
      <c r="O163" s="75"/>
      <c r="P163" s="75"/>
      <c r="Q163" s="75"/>
      <c r="R163" s="75"/>
      <c r="S163" s="75"/>
      <c r="T163" s="7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7" t="s">
        <v>210</v>
      </c>
      <c r="AU163" s="17" t="s">
        <v>80</v>
      </c>
    </row>
    <row r="164" s="13" customFormat="1">
      <c r="A164" s="13"/>
      <c r="B164" s="196"/>
      <c r="C164" s="13"/>
      <c r="D164" s="191" t="s">
        <v>227</v>
      </c>
      <c r="E164" s="197" t="s">
        <v>1</v>
      </c>
      <c r="F164" s="198" t="s">
        <v>1501</v>
      </c>
      <c r="G164" s="13"/>
      <c r="H164" s="199">
        <v>6.4800000000000004</v>
      </c>
      <c r="I164" s="200"/>
      <c r="J164" s="13"/>
      <c r="K164" s="13"/>
      <c r="L164" s="196"/>
      <c r="M164" s="201"/>
      <c r="N164" s="202"/>
      <c r="O164" s="202"/>
      <c r="P164" s="202"/>
      <c r="Q164" s="202"/>
      <c r="R164" s="202"/>
      <c r="S164" s="202"/>
      <c r="T164" s="20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7" t="s">
        <v>227</v>
      </c>
      <c r="AU164" s="197" t="s">
        <v>80</v>
      </c>
      <c r="AV164" s="13" t="s">
        <v>82</v>
      </c>
      <c r="AW164" s="13" t="s">
        <v>30</v>
      </c>
      <c r="AX164" s="13" t="s">
        <v>80</v>
      </c>
      <c r="AY164" s="197" t="s">
        <v>201</v>
      </c>
    </row>
    <row r="165" s="2" customFormat="1" ht="37.8" customHeight="1">
      <c r="A165" s="36"/>
      <c r="B165" s="177"/>
      <c r="C165" s="178" t="s">
        <v>286</v>
      </c>
      <c r="D165" s="178" t="s">
        <v>203</v>
      </c>
      <c r="E165" s="179" t="s">
        <v>651</v>
      </c>
      <c r="F165" s="180" t="s">
        <v>652</v>
      </c>
      <c r="G165" s="181" t="s">
        <v>264</v>
      </c>
      <c r="H165" s="182">
        <v>32.399999999999999</v>
      </c>
      <c r="I165" s="183"/>
      <c r="J165" s="184">
        <f>ROUND(I165*H165,2)</f>
        <v>0</v>
      </c>
      <c r="K165" s="180" t="s">
        <v>645</v>
      </c>
      <c r="L165" s="37"/>
      <c r="M165" s="185" t="s">
        <v>1</v>
      </c>
      <c r="N165" s="186" t="s">
        <v>38</v>
      </c>
      <c r="O165" s="75"/>
      <c r="P165" s="187">
        <f>O165*H165</f>
        <v>0</v>
      </c>
      <c r="Q165" s="187">
        <v>0</v>
      </c>
      <c r="R165" s="187">
        <f>Q165*H165</f>
        <v>0</v>
      </c>
      <c r="S165" s="187">
        <v>0</v>
      </c>
      <c r="T165" s="188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89" t="s">
        <v>646</v>
      </c>
      <c r="AT165" s="189" t="s">
        <v>203</v>
      </c>
      <c r="AU165" s="189" t="s">
        <v>80</v>
      </c>
      <c r="AY165" s="17" t="s">
        <v>201</v>
      </c>
      <c r="BE165" s="190">
        <f>IF(N165="základní",J165,0)</f>
        <v>0</v>
      </c>
      <c r="BF165" s="190">
        <f>IF(N165="snížená",J165,0)</f>
        <v>0</v>
      </c>
      <c r="BG165" s="190">
        <f>IF(N165="zákl. přenesená",J165,0)</f>
        <v>0</v>
      </c>
      <c r="BH165" s="190">
        <f>IF(N165="sníž. přenesená",J165,0)</f>
        <v>0</v>
      </c>
      <c r="BI165" s="190">
        <f>IF(N165="nulová",J165,0)</f>
        <v>0</v>
      </c>
      <c r="BJ165" s="17" t="s">
        <v>80</v>
      </c>
      <c r="BK165" s="190">
        <f>ROUND(I165*H165,2)</f>
        <v>0</v>
      </c>
      <c r="BL165" s="17" t="s">
        <v>646</v>
      </c>
      <c r="BM165" s="189" t="s">
        <v>1502</v>
      </c>
    </row>
    <row r="166" s="2" customFormat="1">
      <c r="A166" s="36"/>
      <c r="B166" s="37"/>
      <c r="C166" s="36"/>
      <c r="D166" s="191" t="s">
        <v>210</v>
      </c>
      <c r="E166" s="36"/>
      <c r="F166" s="192" t="s">
        <v>654</v>
      </c>
      <c r="G166" s="36"/>
      <c r="H166" s="36"/>
      <c r="I166" s="193"/>
      <c r="J166" s="36"/>
      <c r="K166" s="36"/>
      <c r="L166" s="37"/>
      <c r="M166" s="194"/>
      <c r="N166" s="195"/>
      <c r="O166" s="75"/>
      <c r="P166" s="75"/>
      <c r="Q166" s="75"/>
      <c r="R166" s="75"/>
      <c r="S166" s="75"/>
      <c r="T166" s="7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7" t="s">
        <v>210</v>
      </c>
      <c r="AU166" s="17" t="s">
        <v>80</v>
      </c>
    </row>
    <row r="167" s="13" customFormat="1">
      <c r="A167" s="13"/>
      <c r="B167" s="196"/>
      <c r="C167" s="13"/>
      <c r="D167" s="191" t="s">
        <v>227</v>
      </c>
      <c r="E167" s="197" t="s">
        <v>1</v>
      </c>
      <c r="F167" s="198" t="s">
        <v>1503</v>
      </c>
      <c r="G167" s="13"/>
      <c r="H167" s="199">
        <v>32.399999999999999</v>
      </c>
      <c r="I167" s="200"/>
      <c r="J167" s="13"/>
      <c r="K167" s="13"/>
      <c r="L167" s="196"/>
      <c r="M167" s="201"/>
      <c r="N167" s="202"/>
      <c r="O167" s="202"/>
      <c r="P167" s="202"/>
      <c r="Q167" s="202"/>
      <c r="R167" s="202"/>
      <c r="S167" s="202"/>
      <c r="T167" s="20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97" t="s">
        <v>227</v>
      </c>
      <c r="AU167" s="197" t="s">
        <v>80</v>
      </c>
      <c r="AV167" s="13" t="s">
        <v>82</v>
      </c>
      <c r="AW167" s="13" t="s">
        <v>30</v>
      </c>
      <c r="AX167" s="13" t="s">
        <v>80</v>
      </c>
      <c r="AY167" s="197" t="s">
        <v>201</v>
      </c>
    </row>
    <row r="168" s="2" customFormat="1" ht="21.75" customHeight="1">
      <c r="A168" s="36"/>
      <c r="B168" s="177"/>
      <c r="C168" s="178" t="s">
        <v>291</v>
      </c>
      <c r="D168" s="178" t="s">
        <v>203</v>
      </c>
      <c r="E168" s="179" t="s">
        <v>734</v>
      </c>
      <c r="F168" s="180" t="s">
        <v>735</v>
      </c>
      <c r="G168" s="181" t="s">
        <v>264</v>
      </c>
      <c r="H168" s="182">
        <v>6.4800000000000004</v>
      </c>
      <c r="I168" s="183"/>
      <c r="J168" s="184">
        <f>ROUND(I168*H168,2)</f>
        <v>0</v>
      </c>
      <c r="K168" s="180" t="s">
        <v>1</v>
      </c>
      <c r="L168" s="37"/>
      <c r="M168" s="185" t="s">
        <v>1</v>
      </c>
      <c r="N168" s="186" t="s">
        <v>38</v>
      </c>
      <c r="O168" s="75"/>
      <c r="P168" s="187">
        <f>O168*H168</f>
        <v>0</v>
      </c>
      <c r="Q168" s="187">
        <v>0</v>
      </c>
      <c r="R168" s="187">
        <f>Q168*H168</f>
        <v>0</v>
      </c>
      <c r="S168" s="187">
        <v>0</v>
      </c>
      <c r="T168" s="188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89" t="s">
        <v>646</v>
      </c>
      <c r="AT168" s="189" t="s">
        <v>203</v>
      </c>
      <c r="AU168" s="189" t="s">
        <v>80</v>
      </c>
      <c r="AY168" s="17" t="s">
        <v>201</v>
      </c>
      <c r="BE168" s="190">
        <f>IF(N168="základní",J168,0)</f>
        <v>0</v>
      </c>
      <c r="BF168" s="190">
        <f>IF(N168="snížená",J168,0)</f>
        <v>0</v>
      </c>
      <c r="BG168" s="190">
        <f>IF(N168="zákl. přenesená",J168,0)</f>
        <v>0</v>
      </c>
      <c r="BH168" s="190">
        <f>IF(N168="sníž. přenesená",J168,0)</f>
        <v>0</v>
      </c>
      <c r="BI168" s="190">
        <f>IF(N168="nulová",J168,0)</f>
        <v>0</v>
      </c>
      <c r="BJ168" s="17" t="s">
        <v>80</v>
      </c>
      <c r="BK168" s="190">
        <f>ROUND(I168*H168,2)</f>
        <v>0</v>
      </c>
      <c r="BL168" s="17" t="s">
        <v>646</v>
      </c>
      <c r="BM168" s="189" t="s">
        <v>1504</v>
      </c>
    </row>
    <row r="169" s="2" customFormat="1">
      <c r="A169" s="36"/>
      <c r="B169" s="37"/>
      <c r="C169" s="36"/>
      <c r="D169" s="191" t="s">
        <v>210</v>
      </c>
      <c r="E169" s="36"/>
      <c r="F169" s="192" t="s">
        <v>735</v>
      </c>
      <c r="G169" s="36"/>
      <c r="H169" s="36"/>
      <c r="I169" s="193"/>
      <c r="J169" s="36"/>
      <c r="K169" s="36"/>
      <c r="L169" s="37"/>
      <c r="M169" s="194"/>
      <c r="N169" s="195"/>
      <c r="O169" s="75"/>
      <c r="P169" s="75"/>
      <c r="Q169" s="75"/>
      <c r="R169" s="75"/>
      <c r="S169" s="75"/>
      <c r="T169" s="7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7" t="s">
        <v>210</v>
      </c>
      <c r="AU169" s="17" t="s">
        <v>80</v>
      </c>
    </row>
    <row r="170" s="13" customFormat="1">
      <c r="A170" s="13"/>
      <c r="B170" s="196"/>
      <c r="C170" s="13"/>
      <c r="D170" s="191" t="s">
        <v>227</v>
      </c>
      <c r="E170" s="197" t="s">
        <v>1</v>
      </c>
      <c r="F170" s="198" t="s">
        <v>1505</v>
      </c>
      <c r="G170" s="13"/>
      <c r="H170" s="199">
        <v>6.4800000000000004</v>
      </c>
      <c r="I170" s="200"/>
      <c r="J170" s="13"/>
      <c r="K170" s="13"/>
      <c r="L170" s="196"/>
      <c r="M170" s="201"/>
      <c r="N170" s="202"/>
      <c r="O170" s="202"/>
      <c r="P170" s="202"/>
      <c r="Q170" s="202"/>
      <c r="R170" s="202"/>
      <c r="S170" s="202"/>
      <c r="T170" s="20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7" t="s">
        <v>227</v>
      </c>
      <c r="AU170" s="197" t="s">
        <v>80</v>
      </c>
      <c r="AV170" s="13" t="s">
        <v>82</v>
      </c>
      <c r="AW170" s="13" t="s">
        <v>30</v>
      </c>
      <c r="AX170" s="13" t="s">
        <v>80</v>
      </c>
      <c r="AY170" s="197" t="s">
        <v>201</v>
      </c>
    </row>
    <row r="171" s="2" customFormat="1" ht="33" customHeight="1">
      <c r="A171" s="36"/>
      <c r="B171" s="177"/>
      <c r="C171" s="178" t="s">
        <v>296</v>
      </c>
      <c r="D171" s="178" t="s">
        <v>203</v>
      </c>
      <c r="E171" s="179" t="s">
        <v>656</v>
      </c>
      <c r="F171" s="180" t="s">
        <v>657</v>
      </c>
      <c r="G171" s="181" t="s">
        <v>219</v>
      </c>
      <c r="H171" s="182">
        <v>1</v>
      </c>
      <c r="I171" s="183"/>
      <c r="J171" s="184">
        <f>ROUND(I171*H171,2)</f>
        <v>0</v>
      </c>
      <c r="K171" s="180" t="s">
        <v>645</v>
      </c>
      <c r="L171" s="37"/>
      <c r="M171" s="185" t="s">
        <v>1</v>
      </c>
      <c r="N171" s="186" t="s">
        <v>38</v>
      </c>
      <c r="O171" s="75"/>
      <c r="P171" s="187">
        <f>O171*H171</f>
        <v>0</v>
      </c>
      <c r="Q171" s="187">
        <v>0</v>
      </c>
      <c r="R171" s="187">
        <f>Q171*H171</f>
        <v>0</v>
      </c>
      <c r="S171" s="187">
        <v>0</v>
      </c>
      <c r="T171" s="188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89" t="s">
        <v>646</v>
      </c>
      <c r="AT171" s="189" t="s">
        <v>203</v>
      </c>
      <c r="AU171" s="189" t="s">
        <v>80</v>
      </c>
      <c r="AY171" s="17" t="s">
        <v>201</v>
      </c>
      <c r="BE171" s="190">
        <f>IF(N171="základní",J171,0)</f>
        <v>0</v>
      </c>
      <c r="BF171" s="190">
        <f>IF(N171="snížená",J171,0)</f>
        <v>0</v>
      </c>
      <c r="BG171" s="190">
        <f>IF(N171="zákl. přenesená",J171,0)</f>
        <v>0</v>
      </c>
      <c r="BH171" s="190">
        <f>IF(N171="sníž. přenesená",J171,0)</f>
        <v>0</v>
      </c>
      <c r="BI171" s="190">
        <f>IF(N171="nulová",J171,0)</f>
        <v>0</v>
      </c>
      <c r="BJ171" s="17" t="s">
        <v>80</v>
      </c>
      <c r="BK171" s="190">
        <f>ROUND(I171*H171,2)</f>
        <v>0</v>
      </c>
      <c r="BL171" s="17" t="s">
        <v>646</v>
      </c>
      <c r="BM171" s="189" t="s">
        <v>1506</v>
      </c>
    </row>
    <row r="172" s="2" customFormat="1">
      <c r="A172" s="36"/>
      <c r="B172" s="37"/>
      <c r="C172" s="36"/>
      <c r="D172" s="191" t="s">
        <v>210</v>
      </c>
      <c r="E172" s="36"/>
      <c r="F172" s="192" t="s">
        <v>659</v>
      </c>
      <c r="G172" s="36"/>
      <c r="H172" s="36"/>
      <c r="I172" s="193"/>
      <c r="J172" s="36"/>
      <c r="K172" s="36"/>
      <c r="L172" s="37"/>
      <c r="M172" s="194"/>
      <c r="N172" s="195"/>
      <c r="O172" s="75"/>
      <c r="P172" s="75"/>
      <c r="Q172" s="75"/>
      <c r="R172" s="75"/>
      <c r="S172" s="75"/>
      <c r="T172" s="7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7" t="s">
        <v>210</v>
      </c>
      <c r="AU172" s="17" t="s">
        <v>80</v>
      </c>
    </row>
    <row r="173" s="13" customFormat="1">
      <c r="A173" s="13"/>
      <c r="B173" s="196"/>
      <c r="C173" s="13"/>
      <c r="D173" s="191" t="s">
        <v>227</v>
      </c>
      <c r="E173" s="197" t="s">
        <v>1</v>
      </c>
      <c r="F173" s="198" t="s">
        <v>740</v>
      </c>
      <c r="G173" s="13"/>
      <c r="H173" s="199">
        <v>1</v>
      </c>
      <c r="I173" s="200"/>
      <c r="J173" s="13"/>
      <c r="K173" s="13"/>
      <c r="L173" s="196"/>
      <c r="M173" s="201"/>
      <c r="N173" s="202"/>
      <c r="O173" s="202"/>
      <c r="P173" s="202"/>
      <c r="Q173" s="202"/>
      <c r="R173" s="202"/>
      <c r="S173" s="202"/>
      <c r="T173" s="20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97" t="s">
        <v>227</v>
      </c>
      <c r="AU173" s="197" t="s">
        <v>80</v>
      </c>
      <c r="AV173" s="13" t="s">
        <v>82</v>
      </c>
      <c r="AW173" s="13" t="s">
        <v>30</v>
      </c>
      <c r="AX173" s="13" t="s">
        <v>73</v>
      </c>
      <c r="AY173" s="197" t="s">
        <v>201</v>
      </c>
    </row>
    <row r="174" s="14" customFormat="1">
      <c r="A174" s="14"/>
      <c r="B174" s="214"/>
      <c r="C174" s="14"/>
      <c r="D174" s="191" t="s">
        <v>227</v>
      </c>
      <c r="E174" s="215" t="s">
        <v>1</v>
      </c>
      <c r="F174" s="216" t="s">
        <v>280</v>
      </c>
      <c r="G174" s="14"/>
      <c r="H174" s="217">
        <v>1</v>
      </c>
      <c r="I174" s="218"/>
      <c r="J174" s="14"/>
      <c r="K174" s="14"/>
      <c r="L174" s="214"/>
      <c r="M174" s="219"/>
      <c r="N174" s="220"/>
      <c r="O174" s="220"/>
      <c r="P174" s="220"/>
      <c r="Q174" s="220"/>
      <c r="R174" s="220"/>
      <c r="S174" s="220"/>
      <c r="T174" s="22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15" t="s">
        <v>227</v>
      </c>
      <c r="AU174" s="215" t="s">
        <v>80</v>
      </c>
      <c r="AV174" s="14" t="s">
        <v>208</v>
      </c>
      <c r="AW174" s="14" t="s">
        <v>30</v>
      </c>
      <c r="AX174" s="14" t="s">
        <v>80</v>
      </c>
      <c r="AY174" s="215" t="s">
        <v>201</v>
      </c>
    </row>
    <row r="175" s="2" customFormat="1" ht="16.5" customHeight="1">
      <c r="A175" s="36"/>
      <c r="B175" s="177"/>
      <c r="C175" s="178" t="s">
        <v>301</v>
      </c>
      <c r="D175" s="178" t="s">
        <v>203</v>
      </c>
      <c r="E175" s="179" t="s">
        <v>741</v>
      </c>
      <c r="F175" s="180" t="s">
        <v>742</v>
      </c>
      <c r="G175" s="181" t="s">
        <v>264</v>
      </c>
      <c r="H175" s="182">
        <v>6.4800000000000004</v>
      </c>
      <c r="I175" s="183"/>
      <c r="J175" s="184">
        <f>ROUND(I175*H175,2)</f>
        <v>0</v>
      </c>
      <c r="K175" s="180" t="s">
        <v>645</v>
      </c>
      <c r="L175" s="37"/>
      <c r="M175" s="185" t="s">
        <v>1</v>
      </c>
      <c r="N175" s="186" t="s">
        <v>38</v>
      </c>
      <c r="O175" s="75"/>
      <c r="P175" s="187">
        <f>O175*H175</f>
        <v>0</v>
      </c>
      <c r="Q175" s="187">
        <v>0</v>
      </c>
      <c r="R175" s="187">
        <f>Q175*H175</f>
        <v>0</v>
      </c>
      <c r="S175" s="187">
        <v>0</v>
      </c>
      <c r="T175" s="188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89" t="s">
        <v>646</v>
      </c>
      <c r="AT175" s="189" t="s">
        <v>203</v>
      </c>
      <c r="AU175" s="189" t="s">
        <v>80</v>
      </c>
      <c r="AY175" s="17" t="s">
        <v>201</v>
      </c>
      <c r="BE175" s="190">
        <f>IF(N175="základní",J175,0)</f>
        <v>0</v>
      </c>
      <c r="BF175" s="190">
        <f>IF(N175="snížená",J175,0)</f>
        <v>0</v>
      </c>
      <c r="BG175" s="190">
        <f>IF(N175="zákl. přenesená",J175,0)</f>
        <v>0</v>
      </c>
      <c r="BH175" s="190">
        <f>IF(N175="sníž. přenesená",J175,0)</f>
        <v>0</v>
      </c>
      <c r="BI175" s="190">
        <f>IF(N175="nulová",J175,0)</f>
        <v>0</v>
      </c>
      <c r="BJ175" s="17" t="s">
        <v>80</v>
      </c>
      <c r="BK175" s="190">
        <f>ROUND(I175*H175,2)</f>
        <v>0</v>
      </c>
      <c r="BL175" s="17" t="s">
        <v>646</v>
      </c>
      <c r="BM175" s="189" t="s">
        <v>1507</v>
      </c>
    </row>
    <row r="176" s="2" customFormat="1">
      <c r="A176" s="36"/>
      <c r="B176" s="37"/>
      <c r="C176" s="36"/>
      <c r="D176" s="191" t="s">
        <v>210</v>
      </c>
      <c r="E176" s="36"/>
      <c r="F176" s="192" t="s">
        <v>744</v>
      </c>
      <c r="G176" s="36"/>
      <c r="H176" s="36"/>
      <c r="I176" s="193"/>
      <c r="J176" s="36"/>
      <c r="K176" s="36"/>
      <c r="L176" s="37"/>
      <c r="M176" s="194"/>
      <c r="N176" s="195"/>
      <c r="O176" s="75"/>
      <c r="P176" s="75"/>
      <c r="Q176" s="75"/>
      <c r="R176" s="75"/>
      <c r="S176" s="75"/>
      <c r="T176" s="7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7" t="s">
        <v>210</v>
      </c>
      <c r="AU176" s="17" t="s">
        <v>80</v>
      </c>
    </row>
    <row r="177" s="13" customFormat="1">
      <c r="A177" s="13"/>
      <c r="B177" s="196"/>
      <c r="C177" s="13"/>
      <c r="D177" s="191" t="s">
        <v>227</v>
      </c>
      <c r="E177" s="197" t="s">
        <v>1</v>
      </c>
      <c r="F177" s="198" t="s">
        <v>1505</v>
      </c>
      <c r="G177" s="13"/>
      <c r="H177" s="199">
        <v>6.4800000000000004</v>
      </c>
      <c r="I177" s="200"/>
      <c r="J177" s="13"/>
      <c r="K177" s="13"/>
      <c r="L177" s="196"/>
      <c r="M177" s="226"/>
      <c r="N177" s="227"/>
      <c r="O177" s="227"/>
      <c r="P177" s="227"/>
      <c r="Q177" s="227"/>
      <c r="R177" s="227"/>
      <c r="S177" s="227"/>
      <c r="T177" s="228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7" t="s">
        <v>227</v>
      </c>
      <c r="AU177" s="197" t="s">
        <v>80</v>
      </c>
      <c r="AV177" s="13" t="s">
        <v>82</v>
      </c>
      <c r="AW177" s="13" t="s">
        <v>30</v>
      </c>
      <c r="AX177" s="13" t="s">
        <v>80</v>
      </c>
      <c r="AY177" s="197" t="s">
        <v>201</v>
      </c>
    </row>
    <row r="178" s="2" customFormat="1" ht="6.96" customHeight="1">
      <c r="A178" s="36"/>
      <c r="B178" s="58"/>
      <c r="C178" s="59"/>
      <c r="D178" s="59"/>
      <c r="E178" s="59"/>
      <c r="F178" s="59"/>
      <c r="G178" s="59"/>
      <c r="H178" s="59"/>
      <c r="I178" s="59"/>
      <c r="J178" s="59"/>
      <c r="K178" s="59"/>
      <c r="L178" s="37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autoFilter ref="C122:K17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159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1508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ROUND((SUM(BE122:BE127)),  2)</f>
        <v>0</v>
      </c>
      <c r="G35" s="36"/>
      <c r="H35" s="36"/>
      <c r="I35" s="134">
        <v>0.20999999999999999</v>
      </c>
      <c r="J35" s="133">
        <f>ROUND(((SUM(BE122:BE127))*I35),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ROUND((SUM(BF122:BF127)),  2)</f>
        <v>0</v>
      </c>
      <c r="G36" s="36"/>
      <c r="H36" s="36"/>
      <c r="I36" s="134">
        <v>0.12</v>
      </c>
      <c r="J36" s="133">
        <f>ROUND(((SUM(BF122:BF127))*I36),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ROUND((SUM(BG122:BG127)),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ROUND((SUM(BH122:BH127)),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ROUND((SUM(BI122:BI127)),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1418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2024/03/1.3/SO 06 - projekční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1418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2024/03/1.3/SO 06 - projekční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SUM(P125:P127)</f>
        <v>0</v>
      </c>
      <c r="Q124" s="170"/>
      <c r="R124" s="171">
        <f>SUM(R125:R127)</f>
        <v>0</v>
      </c>
      <c r="S124" s="170"/>
      <c r="T124" s="172">
        <f>SUM(T125:T127)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SUM(BK125:BK127)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1509</v>
      </c>
      <c r="F125" s="180" t="s">
        <v>1510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1511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1510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13" customFormat="1">
      <c r="A127" s="13"/>
      <c r="B127" s="196"/>
      <c r="C127" s="13"/>
      <c r="D127" s="191" t="s">
        <v>227</v>
      </c>
      <c r="E127" s="197" t="s">
        <v>1</v>
      </c>
      <c r="F127" s="198" t="s">
        <v>1512</v>
      </c>
      <c r="G127" s="13"/>
      <c r="H127" s="199">
        <v>1</v>
      </c>
      <c r="I127" s="200"/>
      <c r="J127" s="13"/>
      <c r="K127" s="13"/>
      <c r="L127" s="196"/>
      <c r="M127" s="226"/>
      <c r="N127" s="227"/>
      <c r="O127" s="227"/>
      <c r="P127" s="227"/>
      <c r="Q127" s="227"/>
      <c r="R127" s="227"/>
      <c r="S127" s="227"/>
      <c r="T127" s="22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197" t="s">
        <v>227</v>
      </c>
      <c r="AU127" s="197" t="s">
        <v>82</v>
      </c>
      <c r="AV127" s="13" t="s">
        <v>82</v>
      </c>
      <c r="AW127" s="13" t="s">
        <v>30</v>
      </c>
      <c r="AX127" s="13" t="s">
        <v>80</v>
      </c>
      <c r="AY127" s="197" t="s">
        <v>201</v>
      </c>
    </row>
    <row r="128" s="2" customFormat="1" ht="6.96" customHeight="1">
      <c r="A128" s="36"/>
      <c r="B128" s="58"/>
      <c r="C128" s="59"/>
      <c r="D128" s="59"/>
      <c r="E128" s="59"/>
      <c r="F128" s="59"/>
      <c r="G128" s="59"/>
      <c r="H128" s="59"/>
      <c r="I128" s="59"/>
      <c r="J128" s="59"/>
      <c r="K128" s="59"/>
      <c r="L128" s="37"/>
      <c r="M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</sheetData>
  <autoFilter ref="C121:K12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161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1513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ROUND(J122,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ROUND((SUM(BE122:BE133)),  2)</f>
        <v>0</v>
      </c>
      <c r="G35" s="36"/>
      <c r="H35" s="36"/>
      <c r="I35" s="134">
        <v>0.20999999999999999</v>
      </c>
      <c r="J35" s="133">
        <f>ROUND(((SUM(BE122:BE133))*I35),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ROUND((SUM(BF122:BF133)),  2)</f>
        <v>0</v>
      </c>
      <c r="G36" s="36"/>
      <c r="H36" s="36"/>
      <c r="I36" s="134">
        <v>0.12</v>
      </c>
      <c r="J36" s="133">
        <f>ROUND(((SUM(BF122:BF133))*I36),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ROUND((SUM(BG122:BG133)),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ROUND((SUM(BH122:BH133)),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ROUND((SUM(BI122:BI133)),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1418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2024/03/1.4/SO 06 - Zeměměřičské práce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J122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J123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753</v>
      </c>
      <c r="E100" s="152"/>
      <c r="F100" s="152"/>
      <c r="G100" s="152"/>
      <c r="H100" s="152"/>
      <c r="I100" s="152"/>
      <c r="J100" s="153">
        <f>J124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6"/>
      <c r="B101" s="37"/>
      <c r="C101" s="36"/>
      <c r="D101" s="36"/>
      <c r="E101" s="36"/>
      <c r="F101" s="36"/>
      <c r="G101" s="36"/>
      <c r="H101" s="36"/>
      <c r="I101" s="36"/>
      <c r="J101" s="36"/>
      <c r="K101" s="36"/>
      <c r="L101" s="53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="2" customFormat="1" ht="6.96" customHeight="1">
      <c r="A102" s="36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6" s="2" customFormat="1" ht="6.96" customHeight="1">
      <c r="A106" s="36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3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="2" customFormat="1" ht="24.96" customHeight="1">
      <c r="A107" s="36"/>
      <c r="B107" s="37"/>
      <c r="C107" s="21" t="s">
        <v>186</v>
      </c>
      <c r="D107" s="36"/>
      <c r="E107" s="36"/>
      <c r="F107" s="36"/>
      <c r="G107" s="36"/>
      <c r="H107" s="36"/>
      <c r="I107" s="36"/>
      <c r="J107" s="36"/>
      <c r="K107" s="36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37"/>
      <c r="C108" s="36"/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12" customHeight="1">
      <c r="A109" s="36"/>
      <c r="B109" s="37"/>
      <c r="C109" s="30" t="s">
        <v>16</v>
      </c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6.5" customHeight="1">
      <c r="A110" s="36"/>
      <c r="B110" s="37"/>
      <c r="C110" s="36"/>
      <c r="D110" s="36"/>
      <c r="E110" s="127" t="str">
        <f>E7</f>
        <v>oprava mostních objektů na TU 1441</v>
      </c>
      <c r="F110" s="30"/>
      <c r="G110" s="30"/>
      <c r="H110" s="30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1" customFormat="1" ht="12" customHeight="1">
      <c r="B111" s="20"/>
      <c r="C111" s="30" t="s">
        <v>164</v>
      </c>
      <c r="L111" s="20"/>
    </row>
    <row r="112" s="2" customFormat="1" ht="16.5" customHeight="1">
      <c r="A112" s="36"/>
      <c r="B112" s="37"/>
      <c r="C112" s="36"/>
      <c r="D112" s="36"/>
      <c r="E112" s="127" t="s">
        <v>1418</v>
      </c>
      <c r="F112" s="36"/>
      <c r="G112" s="36"/>
      <c r="H112" s="36"/>
      <c r="I112" s="36"/>
      <c r="J112" s="36"/>
      <c r="K112" s="36"/>
      <c r="L112" s="53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12" customHeight="1">
      <c r="A113" s="36"/>
      <c r="B113" s="37"/>
      <c r="C113" s="30" t="s">
        <v>166</v>
      </c>
      <c r="D113" s="36"/>
      <c r="E113" s="36"/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6.5" customHeight="1">
      <c r="A114" s="36"/>
      <c r="B114" s="37"/>
      <c r="C114" s="36"/>
      <c r="D114" s="36"/>
      <c r="E114" s="65" t="str">
        <f>E11</f>
        <v>2024/03/1.4/SO 06 - Zeměměřičské práce</v>
      </c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6.96" customHeight="1">
      <c r="A115" s="36"/>
      <c r="B115" s="37"/>
      <c r="C115" s="36"/>
      <c r="D115" s="36"/>
      <c r="E115" s="36"/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12" customHeight="1">
      <c r="A116" s="36"/>
      <c r="B116" s="37"/>
      <c r="C116" s="30" t="s">
        <v>20</v>
      </c>
      <c r="D116" s="36"/>
      <c r="E116" s="36"/>
      <c r="F116" s="25" t="str">
        <f>F14</f>
        <v xml:space="preserve"> </v>
      </c>
      <c r="G116" s="36"/>
      <c r="H116" s="36"/>
      <c r="I116" s="30" t="s">
        <v>22</v>
      </c>
      <c r="J116" s="67" t="str">
        <f>IF(J14="","",J14)</f>
        <v>24. 4. 2024</v>
      </c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6"/>
      <c r="D117" s="36"/>
      <c r="E117" s="36"/>
      <c r="F117" s="36"/>
      <c r="G117" s="36"/>
      <c r="H117" s="36"/>
      <c r="I117" s="36"/>
      <c r="J117" s="36"/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5.15" customHeight="1">
      <c r="A118" s="36"/>
      <c r="B118" s="37"/>
      <c r="C118" s="30" t="s">
        <v>24</v>
      </c>
      <c r="D118" s="36"/>
      <c r="E118" s="36"/>
      <c r="F118" s="25" t="str">
        <f>E17</f>
        <v xml:space="preserve"> </v>
      </c>
      <c r="G118" s="36"/>
      <c r="H118" s="36"/>
      <c r="I118" s="30" t="s">
        <v>29</v>
      </c>
      <c r="J118" s="34" t="str">
        <f>E23</f>
        <v xml:space="preserve"> </v>
      </c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27</v>
      </c>
      <c r="D119" s="36"/>
      <c r="E119" s="36"/>
      <c r="F119" s="25" t="str">
        <f>IF(E20="","",E20)</f>
        <v>Vyplň údaj</v>
      </c>
      <c r="G119" s="36"/>
      <c r="H119" s="36"/>
      <c r="I119" s="30" t="s">
        <v>31</v>
      </c>
      <c r="J119" s="34" t="str">
        <f>E26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0.32" customHeight="1">
      <c r="A120" s="36"/>
      <c r="B120" s="37"/>
      <c r="C120" s="36"/>
      <c r="D120" s="36"/>
      <c r="E120" s="36"/>
      <c r="F120" s="36"/>
      <c r="G120" s="36"/>
      <c r="H120" s="36"/>
      <c r="I120" s="36"/>
      <c r="J120" s="36"/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11" customFormat="1" ht="29.28" customHeight="1">
      <c r="A121" s="154"/>
      <c r="B121" s="155"/>
      <c r="C121" s="156" t="s">
        <v>187</v>
      </c>
      <c r="D121" s="157" t="s">
        <v>58</v>
      </c>
      <c r="E121" s="157" t="s">
        <v>54</v>
      </c>
      <c r="F121" s="157" t="s">
        <v>55</v>
      </c>
      <c r="G121" s="157" t="s">
        <v>188</v>
      </c>
      <c r="H121" s="157" t="s">
        <v>189</v>
      </c>
      <c r="I121" s="157" t="s">
        <v>190</v>
      </c>
      <c r="J121" s="157" t="s">
        <v>170</v>
      </c>
      <c r="K121" s="158" t="s">
        <v>191</v>
      </c>
      <c r="L121" s="159"/>
      <c r="M121" s="84" t="s">
        <v>1</v>
      </c>
      <c r="N121" s="85" t="s">
        <v>37</v>
      </c>
      <c r="O121" s="85" t="s">
        <v>192</v>
      </c>
      <c r="P121" s="85" t="s">
        <v>193</v>
      </c>
      <c r="Q121" s="85" t="s">
        <v>194</v>
      </c>
      <c r="R121" s="85" t="s">
        <v>195</v>
      </c>
      <c r="S121" s="85" t="s">
        <v>196</v>
      </c>
      <c r="T121" s="86" t="s">
        <v>197</v>
      </c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</row>
    <row r="122" s="2" customFormat="1" ht="22.8" customHeight="1">
      <c r="A122" s="36"/>
      <c r="B122" s="37"/>
      <c r="C122" s="91" t="s">
        <v>198</v>
      </c>
      <c r="D122" s="36"/>
      <c r="E122" s="36"/>
      <c r="F122" s="36"/>
      <c r="G122" s="36"/>
      <c r="H122" s="36"/>
      <c r="I122" s="36"/>
      <c r="J122" s="160">
        <f>BK122</f>
        <v>0</v>
      </c>
      <c r="K122" s="36"/>
      <c r="L122" s="37"/>
      <c r="M122" s="87"/>
      <c r="N122" s="71"/>
      <c r="O122" s="88"/>
      <c r="P122" s="161">
        <f>P123</f>
        <v>0</v>
      </c>
      <c r="Q122" s="88"/>
      <c r="R122" s="161">
        <f>R123</f>
        <v>0</v>
      </c>
      <c r="S122" s="88"/>
      <c r="T122" s="162">
        <f>T123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7" t="s">
        <v>72</v>
      </c>
      <c r="AU122" s="17" t="s">
        <v>172</v>
      </c>
      <c r="BK122" s="163">
        <f>BK123</f>
        <v>0</v>
      </c>
    </row>
    <row r="123" s="12" customFormat="1" ht="25.92" customHeight="1">
      <c r="A123" s="12"/>
      <c r="B123" s="164"/>
      <c r="C123" s="12"/>
      <c r="D123" s="165" t="s">
        <v>72</v>
      </c>
      <c r="E123" s="166" t="s">
        <v>754</v>
      </c>
      <c r="F123" s="166" t="s">
        <v>755</v>
      </c>
      <c r="G123" s="12"/>
      <c r="H123" s="12"/>
      <c r="I123" s="167"/>
      <c r="J123" s="168">
        <f>BK123</f>
        <v>0</v>
      </c>
      <c r="K123" s="12"/>
      <c r="L123" s="164"/>
      <c r="M123" s="169"/>
      <c r="N123" s="170"/>
      <c r="O123" s="170"/>
      <c r="P123" s="171">
        <f>P124</f>
        <v>0</v>
      </c>
      <c r="Q123" s="170"/>
      <c r="R123" s="171">
        <f>R124</f>
        <v>0</v>
      </c>
      <c r="S123" s="170"/>
      <c r="T123" s="17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5" t="s">
        <v>229</v>
      </c>
      <c r="AT123" s="173" t="s">
        <v>72</v>
      </c>
      <c r="AU123" s="173" t="s">
        <v>73</v>
      </c>
      <c r="AY123" s="165" t="s">
        <v>201</v>
      </c>
      <c r="BK123" s="174">
        <f>BK124</f>
        <v>0</v>
      </c>
    </row>
    <row r="124" s="12" customFormat="1" ht="22.8" customHeight="1">
      <c r="A124" s="12"/>
      <c r="B124" s="164"/>
      <c r="C124" s="12"/>
      <c r="D124" s="165" t="s">
        <v>72</v>
      </c>
      <c r="E124" s="175" t="s">
        <v>756</v>
      </c>
      <c r="F124" s="175" t="s">
        <v>757</v>
      </c>
      <c r="G124" s="12"/>
      <c r="H124" s="12"/>
      <c r="I124" s="167"/>
      <c r="J124" s="176">
        <f>BK124</f>
        <v>0</v>
      </c>
      <c r="K124" s="12"/>
      <c r="L124" s="164"/>
      <c r="M124" s="169"/>
      <c r="N124" s="170"/>
      <c r="O124" s="170"/>
      <c r="P124" s="171">
        <f>SUM(P125:P133)</f>
        <v>0</v>
      </c>
      <c r="Q124" s="170"/>
      <c r="R124" s="171">
        <f>SUM(R125:R133)</f>
        <v>0</v>
      </c>
      <c r="S124" s="170"/>
      <c r="T124" s="172">
        <f>SUM(T125:T133)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80</v>
      </c>
      <c r="AY124" s="165" t="s">
        <v>201</v>
      </c>
      <c r="BK124" s="174">
        <f>SUM(BK125:BK133)</f>
        <v>0</v>
      </c>
    </row>
    <row r="125" s="2" customFormat="1" ht="16.5" customHeight="1">
      <c r="A125" s="36"/>
      <c r="B125" s="177"/>
      <c r="C125" s="178" t="s">
        <v>80</v>
      </c>
      <c r="D125" s="178" t="s">
        <v>203</v>
      </c>
      <c r="E125" s="179" t="s">
        <v>764</v>
      </c>
      <c r="F125" s="180" t="s">
        <v>765</v>
      </c>
      <c r="G125" s="181" t="s">
        <v>760</v>
      </c>
      <c r="H125" s="182">
        <v>1</v>
      </c>
      <c r="I125" s="183"/>
      <c r="J125" s="184">
        <f>ROUND(I125*H125,2)</f>
        <v>0</v>
      </c>
      <c r="K125" s="180" t="s">
        <v>207</v>
      </c>
      <c r="L125" s="37"/>
      <c r="M125" s="185" t="s">
        <v>1</v>
      </c>
      <c r="N125" s="186" t="s">
        <v>38</v>
      </c>
      <c r="O125" s="75"/>
      <c r="P125" s="187">
        <f>O125*H125</f>
        <v>0</v>
      </c>
      <c r="Q125" s="187">
        <v>0</v>
      </c>
      <c r="R125" s="187">
        <f>Q125*H125</f>
        <v>0</v>
      </c>
      <c r="S125" s="187">
        <v>0</v>
      </c>
      <c r="T125" s="188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89" t="s">
        <v>761</v>
      </c>
      <c r="AT125" s="189" t="s">
        <v>203</v>
      </c>
      <c r="AU125" s="189" t="s">
        <v>82</v>
      </c>
      <c r="AY125" s="17" t="s">
        <v>201</v>
      </c>
      <c r="BE125" s="190">
        <f>IF(N125="základní",J125,0)</f>
        <v>0</v>
      </c>
      <c r="BF125" s="190">
        <f>IF(N125="snížená",J125,0)</f>
        <v>0</v>
      </c>
      <c r="BG125" s="190">
        <f>IF(N125="zákl. přenesená",J125,0)</f>
        <v>0</v>
      </c>
      <c r="BH125" s="190">
        <f>IF(N125="sníž. přenesená",J125,0)</f>
        <v>0</v>
      </c>
      <c r="BI125" s="190">
        <f>IF(N125="nulová",J125,0)</f>
        <v>0</v>
      </c>
      <c r="BJ125" s="17" t="s">
        <v>80</v>
      </c>
      <c r="BK125" s="190">
        <f>ROUND(I125*H125,2)</f>
        <v>0</v>
      </c>
      <c r="BL125" s="17" t="s">
        <v>761</v>
      </c>
      <c r="BM125" s="189" t="s">
        <v>1514</v>
      </c>
    </row>
    <row r="126" s="2" customFormat="1">
      <c r="A126" s="36"/>
      <c r="B126" s="37"/>
      <c r="C126" s="36"/>
      <c r="D126" s="191" t="s">
        <v>210</v>
      </c>
      <c r="E126" s="36"/>
      <c r="F126" s="192" t="s">
        <v>765</v>
      </c>
      <c r="G126" s="36"/>
      <c r="H126" s="36"/>
      <c r="I126" s="193"/>
      <c r="J126" s="36"/>
      <c r="K126" s="36"/>
      <c r="L126" s="37"/>
      <c r="M126" s="194"/>
      <c r="N126" s="195"/>
      <c r="O126" s="75"/>
      <c r="P126" s="75"/>
      <c r="Q126" s="75"/>
      <c r="R126" s="75"/>
      <c r="S126" s="75"/>
      <c r="T126" s="7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210</v>
      </c>
      <c r="AU126" s="17" t="s">
        <v>82</v>
      </c>
    </row>
    <row r="127" s="2" customFormat="1" ht="16.5" customHeight="1">
      <c r="A127" s="36"/>
      <c r="B127" s="177"/>
      <c r="C127" s="178" t="s">
        <v>82</v>
      </c>
      <c r="D127" s="178" t="s">
        <v>203</v>
      </c>
      <c r="E127" s="179" t="s">
        <v>767</v>
      </c>
      <c r="F127" s="180" t="s">
        <v>768</v>
      </c>
      <c r="G127" s="181" t="s">
        <v>760</v>
      </c>
      <c r="H127" s="182">
        <v>1</v>
      </c>
      <c r="I127" s="183"/>
      <c r="J127" s="184">
        <f>ROUND(I127*H127,2)</f>
        <v>0</v>
      </c>
      <c r="K127" s="180" t="s">
        <v>207</v>
      </c>
      <c r="L127" s="37"/>
      <c r="M127" s="185" t="s">
        <v>1</v>
      </c>
      <c r="N127" s="186" t="s">
        <v>38</v>
      </c>
      <c r="O127" s="75"/>
      <c r="P127" s="187">
        <f>O127*H127</f>
        <v>0</v>
      </c>
      <c r="Q127" s="187">
        <v>0</v>
      </c>
      <c r="R127" s="187">
        <f>Q127*H127</f>
        <v>0</v>
      </c>
      <c r="S127" s="187">
        <v>0</v>
      </c>
      <c r="T127" s="188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89" t="s">
        <v>761</v>
      </c>
      <c r="AT127" s="189" t="s">
        <v>203</v>
      </c>
      <c r="AU127" s="189" t="s">
        <v>82</v>
      </c>
      <c r="AY127" s="17" t="s">
        <v>201</v>
      </c>
      <c r="BE127" s="190">
        <f>IF(N127="základní",J127,0)</f>
        <v>0</v>
      </c>
      <c r="BF127" s="190">
        <f>IF(N127="snížená",J127,0)</f>
        <v>0</v>
      </c>
      <c r="BG127" s="190">
        <f>IF(N127="zákl. přenesená",J127,0)</f>
        <v>0</v>
      </c>
      <c r="BH127" s="190">
        <f>IF(N127="sníž. přenesená",J127,0)</f>
        <v>0</v>
      </c>
      <c r="BI127" s="190">
        <f>IF(N127="nulová",J127,0)</f>
        <v>0</v>
      </c>
      <c r="BJ127" s="17" t="s">
        <v>80</v>
      </c>
      <c r="BK127" s="190">
        <f>ROUND(I127*H127,2)</f>
        <v>0</v>
      </c>
      <c r="BL127" s="17" t="s">
        <v>761</v>
      </c>
      <c r="BM127" s="189" t="s">
        <v>1515</v>
      </c>
    </row>
    <row r="128" s="2" customFormat="1">
      <c r="A128" s="36"/>
      <c r="B128" s="37"/>
      <c r="C128" s="36"/>
      <c r="D128" s="191" t="s">
        <v>210</v>
      </c>
      <c r="E128" s="36"/>
      <c r="F128" s="192" t="s">
        <v>768</v>
      </c>
      <c r="G128" s="36"/>
      <c r="H128" s="36"/>
      <c r="I128" s="193"/>
      <c r="J128" s="36"/>
      <c r="K128" s="36"/>
      <c r="L128" s="37"/>
      <c r="M128" s="194"/>
      <c r="N128" s="195"/>
      <c r="O128" s="75"/>
      <c r="P128" s="75"/>
      <c r="Q128" s="75"/>
      <c r="R128" s="75"/>
      <c r="S128" s="75"/>
      <c r="T128" s="7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7" t="s">
        <v>210</v>
      </c>
      <c r="AU128" s="17" t="s">
        <v>82</v>
      </c>
    </row>
    <row r="129" s="2" customFormat="1">
      <c r="A129" s="36"/>
      <c r="B129" s="37"/>
      <c r="C129" s="36"/>
      <c r="D129" s="191" t="s">
        <v>441</v>
      </c>
      <c r="E129" s="36"/>
      <c r="F129" s="222" t="s">
        <v>770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441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771</v>
      </c>
      <c r="F130" s="180" t="s">
        <v>772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1516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772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774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13" customFormat="1">
      <c r="A133" s="13"/>
      <c r="B133" s="196"/>
      <c r="C133" s="13"/>
      <c r="D133" s="191" t="s">
        <v>227</v>
      </c>
      <c r="E133" s="197" t="s">
        <v>1</v>
      </c>
      <c r="F133" s="198" t="s">
        <v>775</v>
      </c>
      <c r="G133" s="13"/>
      <c r="H133" s="199">
        <v>1</v>
      </c>
      <c r="I133" s="200"/>
      <c r="J133" s="13"/>
      <c r="K133" s="13"/>
      <c r="L133" s="196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7" t="s">
        <v>227</v>
      </c>
      <c r="AU133" s="197" t="s">
        <v>82</v>
      </c>
      <c r="AV133" s="13" t="s">
        <v>82</v>
      </c>
      <c r="AW133" s="13" t="s">
        <v>30</v>
      </c>
      <c r="AX133" s="13" t="s">
        <v>80</v>
      </c>
      <c r="AY133" s="197" t="s">
        <v>201</v>
      </c>
    </row>
    <row r="134" s="2" customFormat="1" ht="6.96" customHeight="1">
      <c r="A134" s="36"/>
      <c r="B134" s="58"/>
      <c r="C134" s="59"/>
      <c r="D134" s="59"/>
      <c r="E134" s="59"/>
      <c r="F134" s="59"/>
      <c r="G134" s="59"/>
      <c r="H134" s="59"/>
      <c r="I134" s="59"/>
      <c r="J134" s="59"/>
      <c r="K134" s="59"/>
      <c r="L134" s="37"/>
      <c r="M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</row>
  </sheetData>
  <autoFilter ref="C121:K133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6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162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="1" customFormat="1" ht="24.96" customHeight="1">
      <c r="B4" s="20"/>
      <c r="D4" s="21" t="s">
        <v>163</v>
      </c>
      <c r="L4" s="20"/>
      <c r="M4" s="126" t="s">
        <v>10</v>
      </c>
      <c r="AT4" s="17" t="s">
        <v>3</v>
      </c>
    </row>
    <row r="5" s="1" customFormat="1" ht="6.96" customHeight="1">
      <c r="B5" s="20"/>
      <c r="L5" s="20"/>
    </row>
    <row r="6" s="1" customFormat="1" ht="12" customHeight="1">
      <c r="B6" s="20"/>
      <c r="D6" s="30" t="s">
        <v>16</v>
      </c>
      <c r="L6" s="20"/>
    </row>
    <row r="7" s="1" customFormat="1" ht="16.5" customHeight="1">
      <c r="B7" s="20"/>
      <c r="E7" s="127" t="str">
        <f>'Rekapitulace stavby'!K6</f>
        <v>oprava mostních objektů na TU 1441</v>
      </c>
      <c r="F7" s="30"/>
      <c r="G7" s="30"/>
      <c r="H7" s="30"/>
      <c r="L7" s="20"/>
    </row>
    <row r="8" s="1" customFormat="1" ht="12" customHeight="1">
      <c r="B8" s="20"/>
      <c r="D8" s="30" t="s">
        <v>164</v>
      </c>
      <c r="L8" s="20"/>
    </row>
    <row r="9" s="2" customFormat="1" ht="16.5" customHeight="1">
      <c r="A9" s="36"/>
      <c r="B9" s="37"/>
      <c r="C9" s="36"/>
      <c r="D9" s="36"/>
      <c r="E9" s="127" t="s">
        <v>1418</v>
      </c>
      <c r="F9" s="36"/>
      <c r="G9" s="36"/>
      <c r="H9" s="36"/>
      <c r="I9" s="36"/>
      <c r="J9" s="36"/>
      <c r="K9" s="36"/>
      <c r="L9" s="53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37"/>
      <c r="C10" s="36"/>
      <c r="D10" s="30" t="s">
        <v>166</v>
      </c>
      <c r="E10" s="36"/>
      <c r="F10" s="36"/>
      <c r="G10" s="36"/>
      <c r="H10" s="36"/>
      <c r="I10" s="36"/>
      <c r="J10" s="36"/>
      <c r="K10" s="36"/>
      <c r="L10" s="53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6.5" customHeight="1">
      <c r="A11" s="36"/>
      <c r="B11" s="37"/>
      <c r="C11" s="36"/>
      <c r="D11" s="36"/>
      <c r="E11" s="65" t="s">
        <v>1517</v>
      </c>
      <c r="F11" s="36"/>
      <c r="G11" s="36"/>
      <c r="H11" s="36"/>
      <c r="I11" s="36"/>
      <c r="J11" s="36"/>
      <c r="K11" s="36"/>
      <c r="L11" s="53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>
      <c r="A12" s="36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53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2" customHeight="1">
      <c r="A13" s="36"/>
      <c r="B13" s="37"/>
      <c r="C13" s="36"/>
      <c r="D13" s="30" t="s">
        <v>18</v>
      </c>
      <c r="E13" s="36"/>
      <c r="F13" s="25" t="s">
        <v>1</v>
      </c>
      <c r="G13" s="36"/>
      <c r="H13" s="36"/>
      <c r="I13" s="30" t="s">
        <v>19</v>
      </c>
      <c r="J13" s="25" t="s">
        <v>1</v>
      </c>
      <c r="K13" s="36"/>
      <c r="L13" s="53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20</v>
      </c>
      <c r="E14" s="36"/>
      <c r="F14" s="25" t="s">
        <v>21</v>
      </c>
      <c r="G14" s="36"/>
      <c r="H14" s="36"/>
      <c r="I14" s="30" t="s">
        <v>22</v>
      </c>
      <c r="J14" s="67" t="str">
        <f>'Rekapitulace stavby'!AN8</f>
        <v>24. 4. 2024</v>
      </c>
      <c r="K14" s="36"/>
      <c r="L14" s="53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0.8" customHeight="1">
      <c r="A15" s="36"/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53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2" customHeight="1">
      <c r="A16" s="36"/>
      <c r="B16" s="37"/>
      <c r="C16" s="36"/>
      <c r="D16" s="30" t="s">
        <v>24</v>
      </c>
      <c r="E16" s="36"/>
      <c r="F16" s="36"/>
      <c r="G16" s="36"/>
      <c r="H16" s="36"/>
      <c r="I16" s="30" t="s">
        <v>25</v>
      </c>
      <c r="J16" s="25" t="str">
        <f>IF('Rekapitulace stavby'!AN10="","",'Rekapitulace stavby'!AN10)</f>
        <v/>
      </c>
      <c r="K16" s="36"/>
      <c r="L16" s="53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8" customHeight="1">
      <c r="A17" s="36"/>
      <c r="B17" s="37"/>
      <c r="C17" s="36"/>
      <c r="D17" s="36"/>
      <c r="E17" s="25" t="str">
        <f>IF('Rekapitulace stavby'!E11="","",'Rekapitulace stavby'!E11)</f>
        <v xml:space="preserve"> </v>
      </c>
      <c r="F17" s="36"/>
      <c r="G17" s="36"/>
      <c r="H17" s="36"/>
      <c r="I17" s="30" t="s">
        <v>26</v>
      </c>
      <c r="J17" s="25" t="str">
        <f>IF('Rekapitulace stavby'!AN11="","",'Rekapitulace stavby'!AN11)</f>
        <v/>
      </c>
      <c r="K17" s="36"/>
      <c r="L17" s="53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6.96" customHeight="1">
      <c r="A18" s="36"/>
      <c r="B18" s="37"/>
      <c r="C18" s="36"/>
      <c r="D18" s="36"/>
      <c r="E18" s="36"/>
      <c r="F18" s="36"/>
      <c r="G18" s="36"/>
      <c r="H18" s="36"/>
      <c r="I18" s="36"/>
      <c r="J18" s="36"/>
      <c r="K18" s="36"/>
      <c r="L18" s="53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2" customHeight="1">
      <c r="A19" s="36"/>
      <c r="B19" s="37"/>
      <c r="C19" s="36"/>
      <c r="D19" s="30" t="s">
        <v>27</v>
      </c>
      <c r="E19" s="36"/>
      <c r="F19" s="36"/>
      <c r="G19" s="36"/>
      <c r="H19" s="36"/>
      <c r="I19" s="30" t="s">
        <v>25</v>
      </c>
      <c r="J19" s="31" t="str">
        <f>'Rekapitulace stavby'!AN13</f>
        <v>Vyplň údaj</v>
      </c>
      <c r="K19" s="36"/>
      <c r="L19" s="53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8" customHeight="1">
      <c r="A20" s="36"/>
      <c r="B20" s="37"/>
      <c r="C20" s="36"/>
      <c r="D20" s="36"/>
      <c r="E20" s="31" t="str">
        <f>'Rekapitulace stavby'!E14</f>
        <v>Vyplň údaj</v>
      </c>
      <c r="F20" s="25"/>
      <c r="G20" s="25"/>
      <c r="H20" s="25"/>
      <c r="I20" s="30" t="s">
        <v>26</v>
      </c>
      <c r="J20" s="31" t="str">
        <f>'Rekapitulace stavby'!AN14</f>
        <v>Vyplň údaj</v>
      </c>
      <c r="K20" s="36"/>
      <c r="L20" s="53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6.96" customHeight="1">
      <c r="A21" s="36"/>
      <c r="B21" s="37"/>
      <c r="C21" s="36"/>
      <c r="D21" s="36"/>
      <c r="E21" s="36"/>
      <c r="F21" s="36"/>
      <c r="G21" s="36"/>
      <c r="H21" s="36"/>
      <c r="I21" s="36"/>
      <c r="J21" s="36"/>
      <c r="K21" s="36"/>
      <c r="L21" s="53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2" customHeight="1">
      <c r="A22" s="36"/>
      <c r="B22" s="37"/>
      <c r="C22" s="36"/>
      <c r="D22" s="30" t="s">
        <v>29</v>
      </c>
      <c r="E22" s="36"/>
      <c r="F22" s="36"/>
      <c r="G22" s="36"/>
      <c r="H22" s="36"/>
      <c r="I22" s="30" t="s">
        <v>25</v>
      </c>
      <c r="J22" s="25" t="str">
        <f>IF('Rekapitulace stavby'!AN16="","",'Rekapitulace stavby'!AN16)</f>
        <v/>
      </c>
      <c r="K22" s="36"/>
      <c r="L22" s="53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8" customHeight="1">
      <c r="A23" s="36"/>
      <c r="B23" s="37"/>
      <c r="C23" s="36"/>
      <c r="D23" s="36"/>
      <c r="E23" s="25" t="str">
        <f>IF('Rekapitulace stavby'!E17="","",'Rekapitulace stavby'!E17)</f>
        <v xml:space="preserve"> </v>
      </c>
      <c r="F23" s="36"/>
      <c r="G23" s="36"/>
      <c r="H23" s="36"/>
      <c r="I23" s="30" t="s">
        <v>26</v>
      </c>
      <c r="J23" s="25" t="str">
        <f>IF('Rekapitulace stavby'!AN17="","",'Rekapitulace stavby'!AN17)</f>
        <v/>
      </c>
      <c r="K23" s="36"/>
      <c r="L23" s="53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6.96" customHeight="1">
      <c r="A24" s="36"/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53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12" customHeight="1">
      <c r="A25" s="36"/>
      <c r="B25" s="37"/>
      <c r="C25" s="36"/>
      <c r="D25" s="30" t="s">
        <v>31</v>
      </c>
      <c r="E25" s="36"/>
      <c r="F25" s="36"/>
      <c r="G25" s="36"/>
      <c r="H25" s="36"/>
      <c r="I25" s="30" t="s">
        <v>25</v>
      </c>
      <c r="J25" s="25" t="str">
        <f>IF('Rekapitulace stavby'!AN19="","",'Rekapitulace stavby'!AN19)</f>
        <v/>
      </c>
      <c r="K25" s="36"/>
      <c r="L25" s="53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8" customHeight="1">
      <c r="A26" s="36"/>
      <c r="B26" s="37"/>
      <c r="C26" s="36"/>
      <c r="D26" s="36"/>
      <c r="E26" s="25" t="str">
        <f>IF('Rekapitulace stavby'!E20="","",'Rekapitulace stavby'!E20)</f>
        <v xml:space="preserve"> </v>
      </c>
      <c r="F26" s="36"/>
      <c r="G26" s="36"/>
      <c r="H26" s="36"/>
      <c r="I26" s="30" t="s">
        <v>26</v>
      </c>
      <c r="J26" s="25" t="str">
        <f>IF('Rekapitulace stavby'!AN20="","",'Rekapitulace stavby'!AN20)</f>
        <v/>
      </c>
      <c r="K26" s="36"/>
      <c r="L26" s="5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53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 ht="12" customHeight="1">
      <c r="A28" s="36"/>
      <c r="B28" s="37"/>
      <c r="C28" s="36"/>
      <c r="D28" s="30" t="s">
        <v>32</v>
      </c>
      <c r="E28" s="36"/>
      <c r="F28" s="36"/>
      <c r="G28" s="36"/>
      <c r="H28" s="36"/>
      <c r="I28" s="36"/>
      <c r="J28" s="36"/>
      <c r="K28" s="36"/>
      <c r="L28" s="53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8" customFormat="1" ht="16.5" customHeight="1">
      <c r="A29" s="128"/>
      <c r="B29" s="129"/>
      <c r="C29" s="128"/>
      <c r="D29" s="128"/>
      <c r="E29" s="34" t="s">
        <v>1</v>
      </c>
      <c r="F29" s="34"/>
      <c r="G29" s="34"/>
      <c r="H29" s="34"/>
      <c r="I29" s="128"/>
      <c r="J29" s="128"/>
      <c r="K29" s="128"/>
      <c r="L29" s="130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</row>
    <row r="30" s="2" customFormat="1" ht="6.96" customHeight="1">
      <c r="A30" s="36"/>
      <c r="B30" s="37"/>
      <c r="C30" s="36"/>
      <c r="D30" s="36"/>
      <c r="E30" s="36"/>
      <c r="F30" s="36"/>
      <c r="G30" s="36"/>
      <c r="H30" s="36"/>
      <c r="I30" s="36"/>
      <c r="J30" s="36"/>
      <c r="K30" s="36"/>
      <c r="L30" s="53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8"/>
      <c r="E31" s="88"/>
      <c r="F31" s="88"/>
      <c r="G31" s="88"/>
      <c r="H31" s="88"/>
      <c r="I31" s="88"/>
      <c r="J31" s="88"/>
      <c r="K31" s="88"/>
      <c r="L31" s="53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25.44" customHeight="1">
      <c r="A32" s="36"/>
      <c r="B32" s="37"/>
      <c r="C32" s="36"/>
      <c r="D32" s="131" t="s">
        <v>33</v>
      </c>
      <c r="E32" s="36"/>
      <c r="F32" s="36"/>
      <c r="G32" s="36"/>
      <c r="H32" s="36"/>
      <c r="I32" s="36"/>
      <c r="J32" s="94">
        <f>ROUND(J123, 2)</f>
        <v>0</v>
      </c>
      <c r="K32" s="36"/>
      <c r="L32" s="53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6.96" customHeight="1">
      <c r="A33" s="36"/>
      <c r="B33" s="37"/>
      <c r="C33" s="36"/>
      <c r="D33" s="88"/>
      <c r="E33" s="88"/>
      <c r="F33" s="88"/>
      <c r="G33" s="88"/>
      <c r="H33" s="88"/>
      <c r="I33" s="88"/>
      <c r="J33" s="88"/>
      <c r="K33" s="88"/>
      <c r="L33" s="53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6"/>
      <c r="F34" s="41" t="s">
        <v>35</v>
      </c>
      <c r="G34" s="36"/>
      <c r="H34" s="36"/>
      <c r="I34" s="41" t="s">
        <v>34</v>
      </c>
      <c r="J34" s="41" t="s">
        <v>36</v>
      </c>
      <c r="K34" s="36"/>
      <c r="L34" s="53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="2" customFormat="1" ht="14.4" customHeight="1">
      <c r="A35" s="36"/>
      <c r="B35" s="37"/>
      <c r="C35" s="36"/>
      <c r="D35" s="132" t="s">
        <v>37</v>
      </c>
      <c r="E35" s="30" t="s">
        <v>38</v>
      </c>
      <c r="F35" s="133">
        <f>ROUND((SUM(BE123:BE144)),  2)</f>
        <v>0</v>
      </c>
      <c r="G35" s="36"/>
      <c r="H35" s="36"/>
      <c r="I35" s="134">
        <v>0.20999999999999999</v>
      </c>
      <c r="J35" s="133">
        <f>ROUND(((SUM(BE123:BE144))*I35),  2)</f>
        <v>0</v>
      </c>
      <c r="K35" s="36"/>
      <c r="L35" s="53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="2" customFormat="1" ht="14.4" customHeight="1">
      <c r="A36" s="36"/>
      <c r="B36" s="37"/>
      <c r="C36" s="36"/>
      <c r="D36" s="36"/>
      <c r="E36" s="30" t="s">
        <v>39</v>
      </c>
      <c r="F36" s="133">
        <f>ROUND((SUM(BF123:BF144)),  2)</f>
        <v>0</v>
      </c>
      <c r="G36" s="36"/>
      <c r="H36" s="36"/>
      <c r="I36" s="134">
        <v>0.12</v>
      </c>
      <c r="J36" s="133">
        <f>ROUND(((SUM(BF123:BF144))*I36),  2)</f>
        <v>0</v>
      </c>
      <c r="K36" s="36"/>
      <c r="L36" s="53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40</v>
      </c>
      <c r="F37" s="133">
        <f>ROUND((SUM(BG123:BG144)),  2)</f>
        <v>0</v>
      </c>
      <c r="G37" s="36"/>
      <c r="H37" s="36"/>
      <c r="I37" s="134">
        <v>0.20999999999999999</v>
      </c>
      <c r="J37" s="133">
        <f>0</f>
        <v>0</v>
      </c>
      <c r="K37" s="36"/>
      <c r="L37" s="53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hidden="1" s="2" customFormat="1" ht="14.4" customHeight="1">
      <c r="A38" s="36"/>
      <c r="B38" s="37"/>
      <c r="C38" s="36"/>
      <c r="D38" s="36"/>
      <c r="E38" s="30" t="s">
        <v>41</v>
      </c>
      <c r="F38" s="133">
        <f>ROUND((SUM(BH123:BH144)),  2)</f>
        <v>0</v>
      </c>
      <c r="G38" s="36"/>
      <c r="H38" s="36"/>
      <c r="I38" s="134">
        <v>0.12</v>
      </c>
      <c r="J38" s="133">
        <f>0</f>
        <v>0</v>
      </c>
      <c r="K38" s="36"/>
      <c r="L38" s="53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hidden="1" s="2" customFormat="1" ht="14.4" customHeight="1">
      <c r="A39" s="36"/>
      <c r="B39" s="37"/>
      <c r="C39" s="36"/>
      <c r="D39" s="36"/>
      <c r="E39" s="30" t="s">
        <v>42</v>
      </c>
      <c r="F39" s="133">
        <f>ROUND((SUM(BI123:BI144)),  2)</f>
        <v>0</v>
      </c>
      <c r="G39" s="36"/>
      <c r="H39" s="36"/>
      <c r="I39" s="134">
        <v>0</v>
      </c>
      <c r="J39" s="133">
        <f>0</f>
        <v>0</v>
      </c>
      <c r="K39" s="36"/>
      <c r="L39" s="53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6.96" customHeight="1">
      <c r="A40" s="36"/>
      <c r="B40" s="37"/>
      <c r="C40" s="36"/>
      <c r="D40" s="36"/>
      <c r="E40" s="36"/>
      <c r="F40" s="36"/>
      <c r="G40" s="36"/>
      <c r="H40" s="36"/>
      <c r="I40" s="36"/>
      <c r="J40" s="36"/>
      <c r="K40" s="36"/>
      <c r="L40" s="53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2" customFormat="1" ht="25.44" customHeight="1">
      <c r="A41" s="36"/>
      <c r="B41" s="37"/>
      <c r="C41" s="135"/>
      <c r="D41" s="136" t="s">
        <v>43</v>
      </c>
      <c r="E41" s="79"/>
      <c r="F41" s="79"/>
      <c r="G41" s="137" t="s">
        <v>44</v>
      </c>
      <c r="H41" s="138" t="s">
        <v>45</v>
      </c>
      <c r="I41" s="79"/>
      <c r="J41" s="139">
        <f>SUM(J32:J39)</f>
        <v>0</v>
      </c>
      <c r="K41" s="140"/>
      <c r="L41" s="53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="2" customFormat="1" ht="14.4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53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53"/>
      <c r="D50" s="54" t="s">
        <v>46</v>
      </c>
      <c r="E50" s="55"/>
      <c r="F50" s="55"/>
      <c r="G50" s="54" t="s">
        <v>47</v>
      </c>
      <c r="H50" s="55"/>
      <c r="I50" s="55"/>
      <c r="J50" s="55"/>
      <c r="K50" s="55"/>
      <c r="L50" s="5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6"/>
      <c r="B61" s="37"/>
      <c r="C61" s="36"/>
      <c r="D61" s="56" t="s">
        <v>48</v>
      </c>
      <c r="E61" s="39"/>
      <c r="F61" s="141" t="s">
        <v>49</v>
      </c>
      <c r="G61" s="56" t="s">
        <v>48</v>
      </c>
      <c r="H61" s="39"/>
      <c r="I61" s="39"/>
      <c r="J61" s="142" t="s">
        <v>49</v>
      </c>
      <c r="K61" s="39"/>
      <c r="L61" s="53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6"/>
      <c r="B65" s="37"/>
      <c r="C65" s="36"/>
      <c r="D65" s="54" t="s">
        <v>50</v>
      </c>
      <c r="E65" s="57"/>
      <c r="F65" s="57"/>
      <c r="G65" s="54" t="s">
        <v>51</v>
      </c>
      <c r="H65" s="57"/>
      <c r="I65" s="57"/>
      <c r="J65" s="57"/>
      <c r="K65" s="57"/>
      <c r="L65" s="53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6"/>
      <c r="B76" s="37"/>
      <c r="C76" s="36"/>
      <c r="D76" s="56" t="s">
        <v>48</v>
      </c>
      <c r="E76" s="39"/>
      <c r="F76" s="141" t="s">
        <v>49</v>
      </c>
      <c r="G76" s="56" t="s">
        <v>48</v>
      </c>
      <c r="H76" s="39"/>
      <c r="I76" s="39"/>
      <c r="J76" s="142" t="s">
        <v>49</v>
      </c>
      <c r="K76" s="39"/>
      <c r="L76" s="53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3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53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168</v>
      </c>
      <c r="D82" s="36"/>
      <c r="E82" s="36"/>
      <c r="F82" s="36"/>
      <c r="G82" s="36"/>
      <c r="H82" s="36"/>
      <c r="I82" s="36"/>
      <c r="J82" s="36"/>
      <c r="K82" s="36"/>
      <c r="L82" s="53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36"/>
      <c r="J83" s="36"/>
      <c r="K83" s="36"/>
      <c r="L83" s="53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16</v>
      </c>
      <c r="D84" s="36"/>
      <c r="E84" s="36"/>
      <c r="F84" s="36"/>
      <c r="G84" s="36"/>
      <c r="H84" s="36"/>
      <c r="I84" s="36"/>
      <c r="J84" s="36"/>
      <c r="K84" s="36"/>
      <c r="L84" s="53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16.5" customHeight="1">
      <c r="A85" s="36"/>
      <c r="B85" s="37"/>
      <c r="C85" s="36"/>
      <c r="D85" s="36"/>
      <c r="E85" s="127" t="str">
        <f>E7</f>
        <v>oprava mostních objektů na TU 1441</v>
      </c>
      <c r="F85" s="30"/>
      <c r="G85" s="30"/>
      <c r="H85" s="30"/>
      <c r="I85" s="36"/>
      <c r="J85" s="36"/>
      <c r="K85" s="36"/>
      <c r="L85" s="53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1" customFormat="1" ht="12" customHeight="1">
      <c r="B86" s="20"/>
      <c r="C86" s="30" t="s">
        <v>164</v>
      </c>
      <c r="L86" s="20"/>
    </row>
    <row r="87" s="2" customFormat="1" ht="16.5" customHeight="1">
      <c r="A87" s="36"/>
      <c r="B87" s="37"/>
      <c r="C87" s="36"/>
      <c r="D87" s="36"/>
      <c r="E87" s="127" t="s">
        <v>1418</v>
      </c>
      <c r="F87" s="36"/>
      <c r="G87" s="36"/>
      <c r="H87" s="36"/>
      <c r="I87" s="36"/>
      <c r="J87" s="36"/>
      <c r="K87" s="36"/>
      <c r="L87" s="53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12" customHeight="1">
      <c r="A88" s="36"/>
      <c r="B88" s="37"/>
      <c r="C88" s="30" t="s">
        <v>166</v>
      </c>
      <c r="D88" s="36"/>
      <c r="E88" s="36"/>
      <c r="F88" s="36"/>
      <c r="G88" s="36"/>
      <c r="H88" s="36"/>
      <c r="I88" s="36"/>
      <c r="J88" s="36"/>
      <c r="K88" s="36"/>
      <c r="L88" s="53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6.5" customHeight="1">
      <c r="A89" s="36"/>
      <c r="B89" s="37"/>
      <c r="C89" s="36"/>
      <c r="D89" s="36"/>
      <c r="E89" s="65" t="str">
        <f>E11</f>
        <v>2024/03/SO 06 - VON - vedlejší ostatní náklady</v>
      </c>
      <c r="F89" s="36"/>
      <c r="G89" s="36"/>
      <c r="H89" s="36"/>
      <c r="I89" s="36"/>
      <c r="J89" s="36"/>
      <c r="K89" s="36"/>
      <c r="L89" s="53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6.96" customHeight="1">
      <c r="A90" s="36"/>
      <c r="B90" s="37"/>
      <c r="C90" s="36"/>
      <c r="D90" s="36"/>
      <c r="E90" s="36"/>
      <c r="F90" s="36"/>
      <c r="G90" s="36"/>
      <c r="H90" s="36"/>
      <c r="I90" s="36"/>
      <c r="J90" s="36"/>
      <c r="K90" s="36"/>
      <c r="L90" s="53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2" customHeight="1">
      <c r="A91" s="36"/>
      <c r="B91" s="37"/>
      <c r="C91" s="30" t="s">
        <v>20</v>
      </c>
      <c r="D91" s="36"/>
      <c r="E91" s="36"/>
      <c r="F91" s="25" t="str">
        <f>F14</f>
        <v xml:space="preserve"> </v>
      </c>
      <c r="G91" s="36"/>
      <c r="H91" s="36"/>
      <c r="I91" s="30" t="s">
        <v>22</v>
      </c>
      <c r="J91" s="67" t="str">
        <f>IF(J14="","",J14)</f>
        <v>24. 4. 2024</v>
      </c>
      <c r="K91" s="36"/>
      <c r="L91" s="53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6.96" customHeight="1">
      <c r="A92" s="36"/>
      <c r="B92" s="37"/>
      <c r="C92" s="36"/>
      <c r="D92" s="36"/>
      <c r="E92" s="36"/>
      <c r="F92" s="36"/>
      <c r="G92" s="36"/>
      <c r="H92" s="36"/>
      <c r="I92" s="36"/>
      <c r="J92" s="36"/>
      <c r="K92" s="36"/>
      <c r="L92" s="53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5.15" customHeight="1">
      <c r="A93" s="36"/>
      <c r="B93" s="37"/>
      <c r="C93" s="30" t="s">
        <v>24</v>
      </c>
      <c r="D93" s="36"/>
      <c r="E93" s="36"/>
      <c r="F93" s="25" t="str">
        <f>E17</f>
        <v xml:space="preserve"> </v>
      </c>
      <c r="G93" s="36"/>
      <c r="H93" s="36"/>
      <c r="I93" s="30" t="s">
        <v>29</v>
      </c>
      <c r="J93" s="34" t="str">
        <f>E23</f>
        <v xml:space="preserve"> </v>
      </c>
      <c r="K93" s="36"/>
      <c r="L93" s="53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15.15" customHeight="1">
      <c r="A94" s="36"/>
      <c r="B94" s="37"/>
      <c r="C94" s="30" t="s">
        <v>27</v>
      </c>
      <c r="D94" s="36"/>
      <c r="E94" s="36"/>
      <c r="F94" s="25" t="str">
        <f>IF(E20="","",E20)</f>
        <v>Vyplň údaj</v>
      </c>
      <c r="G94" s="36"/>
      <c r="H94" s="36"/>
      <c r="I94" s="30" t="s">
        <v>31</v>
      </c>
      <c r="J94" s="34" t="str">
        <f>E26</f>
        <v xml:space="preserve"> </v>
      </c>
      <c r="K94" s="36"/>
      <c r="L94" s="53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="2" customFormat="1" ht="10.32" customHeight="1">
      <c r="A95" s="36"/>
      <c r="B95" s="37"/>
      <c r="C95" s="36"/>
      <c r="D95" s="36"/>
      <c r="E95" s="36"/>
      <c r="F95" s="36"/>
      <c r="G95" s="36"/>
      <c r="H95" s="36"/>
      <c r="I95" s="36"/>
      <c r="J95" s="36"/>
      <c r="K95" s="36"/>
      <c r="L95" s="53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="2" customFormat="1" ht="29.28" customHeight="1">
      <c r="A96" s="36"/>
      <c r="B96" s="37"/>
      <c r="C96" s="143" t="s">
        <v>169</v>
      </c>
      <c r="D96" s="135"/>
      <c r="E96" s="135"/>
      <c r="F96" s="135"/>
      <c r="G96" s="135"/>
      <c r="H96" s="135"/>
      <c r="I96" s="135"/>
      <c r="J96" s="144" t="s">
        <v>170</v>
      </c>
      <c r="K96" s="135"/>
      <c r="L96" s="53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="2" customFormat="1" ht="10.32" customHeight="1">
      <c r="A97" s="36"/>
      <c r="B97" s="37"/>
      <c r="C97" s="36"/>
      <c r="D97" s="36"/>
      <c r="E97" s="36"/>
      <c r="F97" s="36"/>
      <c r="G97" s="36"/>
      <c r="H97" s="36"/>
      <c r="I97" s="36"/>
      <c r="J97" s="36"/>
      <c r="K97" s="36"/>
      <c r="L97" s="53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="2" customFormat="1" ht="22.8" customHeight="1">
      <c r="A98" s="36"/>
      <c r="B98" s="37"/>
      <c r="C98" s="145" t="s">
        <v>171</v>
      </c>
      <c r="D98" s="36"/>
      <c r="E98" s="36"/>
      <c r="F98" s="36"/>
      <c r="G98" s="36"/>
      <c r="H98" s="36"/>
      <c r="I98" s="36"/>
      <c r="J98" s="94">
        <f>J123</f>
        <v>0</v>
      </c>
      <c r="K98" s="36"/>
      <c r="L98" s="53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U98" s="17" t="s">
        <v>172</v>
      </c>
    </row>
    <row r="99" s="9" customFormat="1" ht="24.96" customHeight="1">
      <c r="A99" s="9"/>
      <c r="B99" s="146"/>
      <c r="C99" s="9"/>
      <c r="D99" s="147" t="s">
        <v>752</v>
      </c>
      <c r="E99" s="148"/>
      <c r="F99" s="148"/>
      <c r="G99" s="148"/>
      <c r="H99" s="148"/>
      <c r="I99" s="148"/>
      <c r="J99" s="149">
        <f>J124</f>
        <v>0</v>
      </c>
      <c r="K99" s="9"/>
      <c r="L99" s="14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0"/>
      <c r="C100" s="10"/>
      <c r="D100" s="151" t="s">
        <v>777</v>
      </c>
      <c r="E100" s="152"/>
      <c r="F100" s="152"/>
      <c r="G100" s="152"/>
      <c r="H100" s="152"/>
      <c r="I100" s="152"/>
      <c r="J100" s="153">
        <f>J125</f>
        <v>0</v>
      </c>
      <c r="K100" s="10"/>
      <c r="L100" s="15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0"/>
      <c r="C101" s="10"/>
      <c r="D101" s="151" t="s">
        <v>778</v>
      </c>
      <c r="E101" s="152"/>
      <c r="F101" s="152"/>
      <c r="G101" s="152"/>
      <c r="H101" s="152"/>
      <c r="I101" s="152"/>
      <c r="J101" s="153">
        <f>J139</f>
        <v>0</v>
      </c>
      <c r="K101" s="10"/>
      <c r="L101" s="15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6"/>
      <c r="B102" s="37"/>
      <c r="C102" s="36"/>
      <c r="D102" s="36"/>
      <c r="E102" s="36"/>
      <c r="F102" s="36"/>
      <c r="G102" s="36"/>
      <c r="H102" s="36"/>
      <c r="I102" s="36"/>
      <c r="J102" s="36"/>
      <c r="K102" s="36"/>
      <c r="L102" s="53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="2" customFormat="1" ht="6.96" customHeight="1">
      <c r="A103" s="36"/>
      <c r="B103" s="58"/>
      <c r="C103" s="59"/>
      <c r="D103" s="59"/>
      <c r="E103" s="59"/>
      <c r="F103" s="59"/>
      <c r="G103" s="59"/>
      <c r="H103" s="59"/>
      <c r="I103" s="59"/>
      <c r="J103" s="59"/>
      <c r="K103" s="59"/>
      <c r="L103" s="53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7" s="2" customFormat="1" ht="6.96" customHeight="1">
      <c r="A107" s="36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3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24.96" customHeight="1">
      <c r="A108" s="36"/>
      <c r="B108" s="37"/>
      <c r="C108" s="21" t="s">
        <v>186</v>
      </c>
      <c r="D108" s="36"/>
      <c r="E108" s="36"/>
      <c r="F108" s="36"/>
      <c r="G108" s="36"/>
      <c r="H108" s="36"/>
      <c r="I108" s="36"/>
      <c r="J108" s="36"/>
      <c r="K108" s="36"/>
      <c r="L108" s="53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="2" customFormat="1" ht="6.96" customHeight="1">
      <c r="A109" s="36"/>
      <c r="B109" s="37"/>
      <c r="C109" s="36"/>
      <c r="D109" s="36"/>
      <c r="E109" s="36"/>
      <c r="F109" s="36"/>
      <c r="G109" s="36"/>
      <c r="H109" s="36"/>
      <c r="I109" s="36"/>
      <c r="J109" s="36"/>
      <c r="K109" s="36"/>
      <c r="L109" s="53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="2" customFormat="1" ht="12" customHeight="1">
      <c r="A110" s="36"/>
      <c r="B110" s="37"/>
      <c r="C110" s="30" t="s">
        <v>16</v>
      </c>
      <c r="D110" s="36"/>
      <c r="E110" s="36"/>
      <c r="F110" s="36"/>
      <c r="G110" s="36"/>
      <c r="H110" s="36"/>
      <c r="I110" s="36"/>
      <c r="J110" s="36"/>
      <c r="K110" s="36"/>
      <c r="L110" s="53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="2" customFormat="1" ht="16.5" customHeight="1">
      <c r="A111" s="36"/>
      <c r="B111" s="37"/>
      <c r="C111" s="36"/>
      <c r="D111" s="36"/>
      <c r="E111" s="127" t="str">
        <f>E7</f>
        <v>oprava mostních objektů na TU 1441</v>
      </c>
      <c r="F111" s="30"/>
      <c r="G111" s="30"/>
      <c r="H111" s="30"/>
      <c r="I111" s="36"/>
      <c r="J111" s="36"/>
      <c r="K111" s="36"/>
      <c r="L111" s="53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="1" customFormat="1" ht="12" customHeight="1">
      <c r="B112" s="20"/>
      <c r="C112" s="30" t="s">
        <v>164</v>
      </c>
      <c r="L112" s="20"/>
    </row>
    <row r="113" s="2" customFormat="1" ht="16.5" customHeight="1">
      <c r="A113" s="36"/>
      <c r="B113" s="37"/>
      <c r="C113" s="36"/>
      <c r="D113" s="36"/>
      <c r="E113" s="127" t="s">
        <v>1418</v>
      </c>
      <c r="F113" s="36"/>
      <c r="G113" s="36"/>
      <c r="H113" s="36"/>
      <c r="I113" s="36"/>
      <c r="J113" s="36"/>
      <c r="K113" s="36"/>
      <c r="L113" s="53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12" customHeight="1">
      <c r="A114" s="36"/>
      <c r="B114" s="37"/>
      <c r="C114" s="30" t="s">
        <v>166</v>
      </c>
      <c r="D114" s="36"/>
      <c r="E114" s="36"/>
      <c r="F114" s="36"/>
      <c r="G114" s="36"/>
      <c r="H114" s="36"/>
      <c r="I114" s="36"/>
      <c r="J114" s="36"/>
      <c r="K114" s="36"/>
      <c r="L114" s="53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6.5" customHeight="1">
      <c r="A115" s="36"/>
      <c r="B115" s="37"/>
      <c r="C115" s="36"/>
      <c r="D115" s="36"/>
      <c r="E115" s="65" t="str">
        <f>E11</f>
        <v>2024/03/SO 06 - VON - vedlejší ostatní náklady</v>
      </c>
      <c r="F115" s="36"/>
      <c r="G115" s="36"/>
      <c r="H115" s="36"/>
      <c r="I115" s="36"/>
      <c r="J115" s="36"/>
      <c r="K115" s="36"/>
      <c r="L115" s="53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6.96" customHeight="1">
      <c r="A116" s="36"/>
      <c r="B116" s="37"/>
      <c r="C116" s="36"/>
      <c r="D116" s="36"/>
      <c r="E116" s="36"/>
      <c r="F116" s="36"/>
      <c r="G116" s="36"/>
      <c r="H116" s="36"/>
      <c r="I116" s="36"/>
      <c r="J116" s="36"/>
      <c r="K116" s="36"/>
      <c r="L116" s="53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12" customHeight="1">
      <c r="A117" s="36"/>
      <c r="B117" s="37"/>
      <c r="C117" s="30" t="s">
        <v>20</v>
      </c>
      <c r="D117" s="36"/>
      <c r="E117" s="36"/>
      <c r="F117" s="25" t="str">
        <f>F14</f>
        <v xml:space="preserve"> </v>
      </c>
      <c r="G117" s="36"/>
      <c r="H117" s="36"/>
      <c r="I117" s="30" t="s">
        <v>22</v>
      </c>
      <c r="J117" s="67" t="str">
        <f>IF(J14="","",J14)</f>
        <v>24. 4. 2024</v>
      </c>
      <c r="K117" s="36"/>
      <c r="L117" s="53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6.96" customHeight="1">
      <c r="A118" s="36"/>
      <c r="B118" s="37"/>
      <c r="C118" s="36"/>
      <c r="D118" s="36"/>
      <c r="E118" s="36"/>
      <c r="F118" s="36"/>
      <c r="G118" s="36"/>
      <c r="H118" s="36"/>
      <c r="I118" s="36"/>
      <c r="J118" s="36"/>
      <c r="K118" s="36"/>
      <c r="L118" s="53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15.15" customHeight="1">
      <c r="A119" s="36"/>
      <c r="B119" s="37"/>
      <c r="C119" s="30" t="s">
        <v>24</v>
      </c>
      <c r="D119" s="36"/>
      <c r="E119" s="36"/>
      <c r="F119" s="25" t="str">
        <f>E17</f>
        <v xml:space="preserve"> </v>
      </c>
      <c r="G119" s="36"/>
      <c r="H119" s="36"/>
      <c r="I119" s="30" t="s">
        <v>29</v>
      </c>
      <c r="J119" s="34" t="str">
        <f>E23</f>
        <v xml:space="preserve"> </v>
      </c>
      <c r="K119" s="36"/>
      <c r="L119" s="53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27</v>
      </c>
      <c r="D120" s="36"/>
      <c r="E120" s="36"/>
      <c r="F120" s="25" t="str">
        <f>IF(E20="","",E20)</f>
        <v>Vyplň údaj</v>
      </c>
      <c r="G120" s="36"/>
      <c r="H120" s="36"/>
      <c r="I120" s="30" t="s">
        <v>31</v>
      </c>
      <c r="J120" s="34" t="str">
        <f>E26</f>
        <v xml:space="preserve"> </v>
      </c>
      <c r="K120" s="36"/>
      <c r="L120" s="53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0.32" customHeight="1">
      <c r="A121" s="36"/>
      <c r="B121" s="37"/>
      <c r="C121" s="36"/>
      <c r="D121" s="36"/>
      <c r="E121" s="36"/>
      <c r="F121" s="36"/>
      <c r="G121" s="36"/>
      <c r="H121" s="36"/>
      <c r="I121" s="36"/>
      <c r="J121" s="36"/>
      <c r="K121" s="36"/>
      <c r="L121" s="53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11" customFormat="1" ht="29.28" customHeight="1">
      <c r="A122" s="154"/>
      <c r="B122" s="155"/>
      <c r="C122" s="156" t="s">
        <v>187</v>
      </c>
      <c r="D122" s="157" t="s">
        <v>58</v>
      </c>
      <c r="E122" s="157" t="s">
        <v>54</v>
      </c>
      <c r="F122" s="157" t="s">
        <v>55</v>
      </c>
      <c r="G122" s="157" t="s">
        <v>188</v>
      </c>
      <c r="H122" s="157" t="s">
        <v>189</v>
      </c>
      <c r="I122" s="157" t="s">
        <v>190</v>
      </c>
      <c r="J122" s="157" t="s">
        <v>170</v>
      </c>
      <c r="K122" s="158" t="s">
        <v>191</v>
      </c>
      <c r="L122" s="159"/>
      <c r="M122" s="84" t="s">
        <v>1</v>
      </c>
      <c r="N122" s="85" t="s">
        <v>37</v>
      </c>
      <c r="O122" s="85" t="s">
        <v>192</v>
      </c>
      <c r="P122" s="85" t="s">
        <v>193</v>
      </c>
      <c r="Q122" s="85" t="s">
        <v>194</v>
      </c>
      <c r="R122" s="85" t="s">
        <v>195</v>
      </c>
      <c r="S122" s="85" t="s">
        <v>196</v>
      </c>
      <c r="T122" s="86" t="s">
        <v>197</v>
      </c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</row>
    <row r="123" s="2" customFormat="1" ht="22.8" customHeight="1">
      <c r="A123" s="36"/>
      <c r="B123" s="37"/>
      <c r="C123" s="91" t="s">
        <v>198</v>
      </c>
      <c r="D123" s="36"/>
      <c r="E123" s="36"/>
      <c r="F123" s="36"/>
      <c r="G123" s="36"/>
      <c r="H123" s="36"/>
      <c r="I123" s="36"/>
      <c r="J123" s="160">
        <f>BK123</f>
        <v>0</v>
      </c>
      <c r="K123" s="36"/>
      <c r="L123" s="37"/>
      <c r="M123" s="87"/>
      <c r="N123" s="71"/>
      <c r="O123" s="88"/>
      <c r="P123" s="161">
        <f>P124</f>
        <v>0</v>
      </c>
      <c r="Q123" s="88"/>
      <c r="R123" s="161">
        <f>R124</f>
        <v>0</v>
      </c>
      <c r="S123" s="88"/>
      <c r="T123" s="162">
        <f>T124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7" t="s">
        <v>72</v>
      </c>
      <c r="AU123" s="17" t="s">
        <v>172</v>
      </c>
      <c r="BK123" s="163">
        <f>BK124</f>
        <v>0</v>
      </c>
    </row>
    <row r="124" s="12" customFormat="1" ht="25.92" customHeight="1">
      <c r="A124" s="12"/>
      <c r="B124" s="164"/>
      <c r="C124" s="12"/>
      <c r="D124" s="165" t="s">
        <v>72</v>
      </c>
      <c r="E124" s="166" t="s">
        <v>754</v>
      </c>
      <c r="F124" s="166" t="s">
        <v>755</v>
      </c>
      <c r="G124" s="12"/>
      <c r="H124" s="12"/>
      <c r="I124" s="167"/>
      <c r="J124" s="168">
        <f>BK124</f>
        <v>0</v>
      </c>
      <c r="K124" s="12"/>
      <c r="L124" s="164"/>
      <c r="M124" s="169"/>
      <c r="N124" s="170"/>
      <c r="O124" s="170"/>
      <c r="P124" s="171">
        <f>P125+P139</f>
        <v>0</v>
      </c>
      <c r="Q124" s="170"/>
      <c r="R124" s="171">
        <f>R125+R139</f>
        <v>0</v>
      </c>
      <c r="S124" s="170"/>
      <c r="T124" s="172">
        <f>T125+T139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5" t="s">
        <v>229</v>
      </c>
      <c r="AT124" s="173" t="s">
        <v>72</v>
      </c>
      <c r="AU124" s="173" t="s">
        <v>73</v>
      </c>
      <c r="AY124" s="165" t="s">
        <v>201</v>
      </c>
      <c r="BK124" s="174">
        <f>BK125+BK139</f>
        <v>0</v>
      </c>
    </row>
    <row r="125" s="12" customFormat="1" ht="22.8" customHeight="1">
      <c r="A125" s="12"/>
      <c r="B125" s="164"/>
      <c r="C125" s="12"/>
      <c r="D125" s="165" t="s">
        <v>72</v>
      </c>
      <c r="E125" s="175" t="s">
        <v>779</v>
      </c>
      <c r="F125" s="175" t="s">
        <v>780</v>
      </c>
      <c r="G125" s="12"/>
      <c r="H125" s="12"/>
      <c r="I125" s="167"/>
      <c r="J125" s="176">
        <f>BK125</f>
        <v>0</v>
      </c>
      <c r="K125" s="12"/>
      <c r="L125" s="164"/>
      <c r="M125" s="169"/>
      <c r="N125" s="170"/>
      <c r="O125" s="170"/>
      <c r="P125" s="171">
        <f>SUM(P126:P138)</f>
        <v>0</v>
      </c>
      <c r="Q125" s="170"/>
      <c r="R125" s="171">
        <f>SUM(R126:R138)</f>
        <v>0</v>
      </c>
      <c r="S125" s="170"/>
      <c r="T125" s="172">
        <f>SUM(T126:T138)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5" t="s">
        <v>229</v>
      </c>
      <c r="AT125" s="173" t="s">
        <v>72</v>
      </c>
      <c r="AU125" s="173" t="s">
        <v>80</v>
      </c>
      <c r="AY125" s="165" t="s">
        <v>201</v>
      </c>
      <c r="BK125" s="174">
        <f>SUM(BK126:BK138)</f>
        <v>0</v>
      </c>
    </row>
    <row r="126" s="2" customFormat="1" ht="16.5" customHeight="1">
      <c r="A126" s="36"/>
      <c r="B126" s="177"/>
      <c r="C126" s="178" t="s">
        <v>80</v>
      </c>
      <c r="D126" s="178" t="s">
        <v>203</v>
      </c>
      <c r="E126" s="179" t="s">
        <v>781</v>
      </c>
      <c r="F126" s="180" t="s">
        <v>782</v>
      </c>
      <c r="G126" s="181" t="s">
        <v>760</v>
      </c>
      <c r="H126" s="182">
        <v>1</v>
      </c>
      <c r="I126" s="183"/>
      <c r="J126" s="184">
        <f>ROUND(I126*H126,2)</f>
        <v>0</v>
      </c>
      <c r="K126" s="180" t="s">
        <v>207</v>
      </c>
      <c r="L126" s="37"/>
      <c r="M126" s="185" t="s">
        <v>1</v>
      </c>
      <c r="N126" s="186" t="s">
        <v>38</v>
      </c>
      <c r="O126" s="75"/>
      <c r="P126" s="187">
        <f>O126*H126</f>
        <v>0</v>
      </c>
      <c r="Q126" s="187">
        <v>0</v>
      </c>
      <c r="R126" s="187">
        <f>Q126*H126</f>
        <v>0</v>
      </c>
      <c r="S126" s="187">
        <v>0</v>
      </c>
      <c r="T126" s="188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89" t="s">
        <v>761</v>
      </c>
      <c r="AT126" s="189" t="s">
        <v>203</v>
      </c>
      <c r="AU126" s="189" t="s">
        <v>82</v>
      </c>
      <c r="AY126" s="17" t="s">
        <v>201</v>
      </c>
      <c r="BE126" s="190">
        <f>IF(N126="základní",J126,0)</f>
        <v>0</v>
      </c>
      <c r="BF126" s="190">
        <f>IF(N126="snížená",J126,0)</f>
        <v>0</v>
      </c>
      <c r="BG126" s="190">
        <f>IF(N126="zákl. přenesená",J126,0)</f>
        <v>0</v>
      </c>
      <c r="BH126" s="190">
        <f>IF(N126="sníž. přenesená",J126,0)</f>
        <v>0</v>
      </c>
      <c r="BI126" s="190">
        <f>IF(N126="nulová",J126,0)</f>
        <v>0</v>
      </c>
      <c r="BJ126" s="17" t="s">
        <v>80</v>
      </c>
      <c r="BK126" s="190">
        <f>ROUND(I126*H126,2)</f>
        <v>0</v>
      </c>
      <c r="BL126" s="17" t="s">
        <v>761</v>
      </c>
      <c r="BM126" s="189" t="s">
        <v>1518</v>
      </c>
    </row>
    <row r="127" s="2" customFormat="1">
      <c r="A127" s="36"/>
      <c r="B127" s="37"/>
      <c r="C127" s="36"/>
      <c r="D127" s="191" t="s">
        <v>210</v>
      </c>
      <c r="E127" s="36"/>
      <c r="F127" s="192" t="s">
        <v>782</v>
      </c>
      <c r="G127" s="36"/>
      <c r="H127" s="36"/>
      <c r="I127" s="193"/>
      <c r="J127" s="36"/>
      <c r="K127" s="36"/>
      <c r="L127" s="37"/>
      <c r="M127" s="194"/>
      <c r="N127" s="195"/>
      <c r="O127" s="75"/>
      <c r="P127" s="75"/>
      <c r="Q127" s="75"/>
      <c r="R127" s="75"/>
      <c r="S127" s="75"/>
      <c r="T127" s="7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7" t="s">
        <v>210</v>
      </c>
      <c r="AU127" s="17" t="s">
        <v>82</v>
      </c>
    </row>
    <row r="128" s="2" customFormat="1" ht="16.5" customHeight="1">
      <c r="A128" s="36"/>
      <c r="B128" s="177"/>
      <c r="C128" s="178" t="s">
        <v>82</v>
      </c>
      <c r="D128" s="178" t="s">
        <v>203</v>
      </c>
      <c r="E128" s="179" t="s">
        <v>784</v>
      </c>
      <c r="F128" s="180" t="s">
        <v>785</v>
      </c>
      <c r="G128" s="181" t="s">
        <v>760</v>
      </c>
      <c r="H128" s="182">
        <v>1</v>
      </c>
      <c r="I128" s="183"/>
      <c r="J128" s="184">
        <f>ROUND(I128*H128,2)</f>
        <v>0</v>
      </c>
      <c r="K128" s="180" t="s">
        <v>207</v>
      </c>
      <c r="L128" s="37"/>
      <c r="M128" s="185" t="s">
        <v>1</v>
      </c>
      <c r="N128" s="186" t="s">
        <v>38</v>
      </c>
      <c r="O128" s="75"/>
      <c r="P128" s="187">
        <f>O128*H128</f>
        <v>0</v>
      </c>
      <c r="Q128" s="187">
        <v>0</v>
      </c>
      <c r="R128" s="187">
        <f>Q128*H128</f>
        <v>0</v>
      </c>
      <c r="S128" s="187">
        <v>0</v>
      </c>
      <c r="T128" s="188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89" t="s">
        <v>761</v>
      </c>
      <c r="AT128" s="189" t="s">
        <v>203</v>
      </c>
      <c r="AU128" s="189" t="s">
        <v>82</v>
      </c>
      <c r="AY128" s="17" t="s">
        <v>201</v>
      </c>
      <c r="BE128" s="190">
        <f>IF(N128="základní",J128,0)</f>
        <v>0</v>
      </c>
      <c r="BF128" s="190">
        <f>IF(N128="snížená",J128,0)</f>
        <v>0</v>
      </c>
      <c r="BG128" s="190">
        <f>IF(N128="zákl. přenesená",J128,0)</f>
        <v>0</v>
      </c>
      <c r="BH128" s="190">
        <f>IF(N128="sníž. přenesená",J128,0)</f>
        <v>0</v>
      </c>
      <c r="BI128" s="190">
        <f>IF(N128="nulová",J128,0)</f>
        <v>0</v>
      </c>
      <c r="BJ128" s="17" t="s">
        <v>80</v>
      </c>
      <c r="BK128" s="190">
        <f>ROUND(I128*H128,2)</f>
        <v>0</v>
      </c>
      <c r="BL128" s="17" t="s">
        <v>761</v>
      </c>
      <c r="BM128" s="189" t="s">
        <v>1519</v>
      </c>
    </row>
    <row r="129" s="2" customFormat="1">
      <c r="A129" s="36"/>
      <c r="B129" s="37"/>
      <c r="C129" s="36"/>
      <c r="D129" s="191" t="s">
        <v>210</v>
      </c>
      <c r="E129" s="36"/>
      <c r="F129" s="192" t="s">
        <v>785</v>
      </c>
      <c r="G129" s="36"/>
      <c r="H129" s="36"/>
      <c r="I129" s="193"/>
      <c r="J129" s="36"/>
      <c r="K129" s="36"/>
      <c r="L129" s="37"/>
      <c r="M129" s="194"/>
      <c r="N129" s="195"/>
      <c r="O129" s="75"/>
      <c r="P129" s="75"/>
      <c r="Q129" s="75"/>
      <c r="R129" s="75"/>
      <c r="S129" s="75"/>
      <c r="T129" s="7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7" t="s">
        <v>210</v>
      </c>
      <c r="AU129" s="17" t="s">
        <v>82</v>
      </c>
    </row>
    <row r="130" s="2" customFormat="1" ht="16.5" customHeight="1">
      <c r="A130" s="36"/>
      <c r="B130" s="177"/>
      <c r="C130" s="178" t="s">
        <v>216</v>
      </c>
      <c r="D130" s="178" t="s">
        <v>203</v>
      </c>
      <c r="E130" s="179" t="s">
        <v>787</v>
      </c>
      <c r="F130" s="180" t="s">
        <v>788</v>
      </c>
      <c r="G130" s="181" t="s">
        <v>760</v>
      </c>
      <c r="H130" s="182">
        <v>1</v>
      </c>
      <c r="I130" s="183"/>
      <c r="J130" s="184">
        <f>ROUND(I130*H130,2)</f>
        <v>0</v>
      </c>
      <c r="K130" s="180" t="s">
        <v>207</v>
      </c>
      <c r="L130" s="37"/>
      <c r="M130" s="185" t="s">
        <v>1</v>
      </c>
      <c r="N130" s="186" t="s">
        <v>38</v>
      </c>
      <c r="O130" s="75"/>
      <c r="P130" s="187">
        <f>O130*H130</f>
        <v>0</v>
      </c>
      <c r="Q130" s="187">
        <v>0</v>
      </c>
      <c r="R130" s="187">
        <f>Q130*H130</f>
        <v>0</v>
      </c>
      <c r="S130" s="187">
        <v>0</v>
      </c>
      <c r="T130" s="188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89" t="s">
        <v>761</v>
      </c>
      <c r="AT130" s="189" t="s">
        <v>203</v>
      </c>
      <c r="AU130" s="189" t="s">
        <v>82</v>
      </c>
      <c r="AY130" s="17" t="s">
        <v>201</v>
      </c>
      <c r="BE130" s="190">
        <f>IF(N130="základní",J130,0)</f>
        <v>0</v>
      </c>
      <c r="BF130" s="190">
        <f>IF(N130="snížená",J130,0)</f>
        <v>0</v>
      </c>
      <c r="BG130" s="190">
        <f>IF(N130="zákl. přenesená",J130,0)</f>
        <v>0</v>
      </c>
      <c r="BH130" s="190">
        <f>IF(N130="sníž. přenesená",J130,0)</f>
        <v>0</v>
      </c>
      <c r="BI130" s="190">
        <f>IF(N130="nulová",J130,0)</f>
        <v>0</v>
      </c>
      <c r="BJ130" s="17" t="s">
        <v>80</v>
      </c>
      <c r="BK130" s="190">
        <f>ROUND(I130*H130,2)</f>
        <v>0</v>
      </c>
      <c r="BL130" s="17" t="s">
        <v>761</v>
      </c>
      <c r="BM130" s="189" t="s">
        <v>1520</v>
      </c>
    </row>
    <row r="131" s="2" customFormat="1">
      <c r="A131" s="36"/>
      <c r="B131" s="37"/>
      <c r="C131" s="36"/>
      <c r="D131" s="191" t="s">
        <v>210</v>
      </c>
      <c r="E131" s="36"/>
      <c r="F131" s="192" t="s">
        <v>788</v>
      </c>
      <c r="G131" s="36"/>
      <c r="H131" s="36"/>
      <c r="I131" s="193"/>
      <c r="J131" s="36"/>
      <c r="K131" s="36"/>
      <c r="L131" s="37"/>
      <c r="M131" s="194"/>
      <c r="N131" s="195"/>
      <c r="O131" s="75"/>
      <c r="P131" s="75"/>
      <c r="Q131" s="75"/>
      <c r="R131" s="75"/>
      <c r="S131" s="75"/>
      <c r="T131" s="7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210</v>
      </c>
      <c r="AU131" s="17" t="s">
        <v>82</v>
      </c>
    </row>
    <row r="132" s="2" customFormat="1">
      <c r="A132" s="36"/>
      <c r="B132" s="37"/>
      <c r="C132" s="36"/>
      <c r="D132" s="191" t="s">
        <v>441</v>
      </c>
      <c r="E132" s="36"/>
      <c r="F132" s="222" t="s">
        <v>790</v>
      </c>
      <c r="G132" s="36"/>
      <c r="H132" s="36"/>
      <c r="I132" s="193"/>
      <c r="J132" s="36"/>
      <c r="K132" s="36"/>
      <c r="L132" s="37"/>
      <c r="M132" s="194"/>
      <c r="N132" s="195"/>
      <c r="O132" s="75"/>
      <c r="P132" s="75"/>
      <c r="Q132" s="75"/>
      <c r="R132" s="75"/>
      <c r="S132" s="75"/>
      <c r="T132" s="7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7" t="s">
        <v>441</v>
      </c>
      <c r="AU132" s="17" t="s">
        <v>82</v>
      </c>
    </row>
    <row r="133" s="2" customFormat="1" ht="16.5" customHeight="1">
      <c r="A133" s="36"/>
      <c r="B133" s="177"/>
      <c r="C133" s="178" t="s">
        <v>208</v>
      </c>
      <c r="D133" s="178" t="s">
        <v>203</v>
      </c>
      <c r="E133" s="179" t="s">
        <v>791</v>
      </c>
      <c r="F133" s="180" t="s">
        <v>792</v>
      </c>
      <c r="G133" s="181" t="s">
        <v>760</v>
      </c>
      <c r="H133" s="182">
        <v>1</v>
      </c>
      <c r="I133" s="183"/>
      <c r="J133" s="184">
        <f>ROUND(I133*H133,2)</f>
        <v>0</v>
      </c>
      <c r="K133" s="180" t="s">
        <v>207</v>
      </c>
      <c r="L133" s="37"/>
      <c r="M133" s="185" t="s">
        <v>1</v>
      </c>
      <c r="N133" s="186" t="s">
        <v>38</v>
      </c>
      <c r="O133" s="75"/>
      <c r="P133" s="187">
        <f>O133*H133</f>
        <v>0</v>
      </c>
      <c r="Q133" s="187">
        <v>0</v>
      </c>
      <c r="R133" s="187">
        <f>Q133*H133</f>
        <v>0</v>
      </c>
      <c r="S133" s="187">
        <v>0</v>
      </c>
      <c r="T133" s="188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89" t="s">
        <v>761</v>
      </c>
      <c r="AT133" s="189" t="s">
        <v>203</v>
      </c>
      <c r="AU133" s="189" t="s">
        <v>82</v>
      </c>
      <c r="AY133" s="17" t="s">
        <v>201</v>
      </c>
      <c r="BE133" s="190">
        <f>IF(N133="základní",J133,0)</f>
        <v>0</v>
      </c>
      <c r="BF133" s="190">
        <f>IF(N133="snížená",J133,0)</f>
        <v>0</v>
      </c>
      <c r="BG133" s="190">
        <f>IF(N133="zákl. přenesená",J133,0)</f>
        <v>0</v>
      </c>
      <c r="BH133" s="190">
        <f>IF(N133="sníž. přenesená",J133,0)</f>
        <v>0</v>
      </c>
      <c r="BI133" s="190">
        <f>IF(N133="nulová",J133,0)</f>
        <v>0</v>
      </c>
      <c r="BJ133" s="17" t="s">
        <v>80</v>
      </c>
      <c r="BK133" s="190">
        <f>ROUND(I133*H133,2)</f>
        <v>0</v>
      </c>
      <c r="BL133" s="17" t="s">
        <v>761</v>
      </c>
      <c r="BM133" s="189" t="s">
        <v>1521</v>
      </c>
    </row>
    <row r="134" s="2" customFormat="1">
      <c r="A134" s="36"/>
      <c r="B134" s="37"/>
      <c r="C134" s="36"/>
      <c r="D134" s="191" t="s">
        <v>210</v>
      </c>
      <c r="E134" s="36"/>
      <c r="F134" s="192" t="s">
        <v>792</v>
      </c>
      <c r="G134" s="36"/>
      <c r="H134" s="36"/>
      <c r="I134" s="193"/>
      <c r="J134" s="36"/>
      <c r="K134" s="36"/>
      <c r="L134" s="37"/>
      <c r="M134" s="194"/>
      <c r="N134" s="195"/>
      <c r="O134" s="75"/>
      <c r="P134" s="75"/>
      <c r="Q134" s="75"/>
      <c r="R134" s="75"/>
      <c r="S134" s="75"/>
      <c r="T134" s="7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7" t="s">
        <v>210</v>
      </c>
      <c r="AU134" s="17" t="s">
        <v>82</v>
      </c>
    </row>
    <row r="135" s="2" customFormat="1" ht="16.5" customHeight="1">
      <c r="A135" s="36"/>
      <c r="B135" s="177"/>
      <c r="C135" s="178" t="s">
        <v>229</v>
      </c>
      <c r="D135" s="178" t="s">
        <v>203</v>
      </c>
      <c r="E135" s="179" t="s">
        <v>798</v>
      </c>
      <c r="F135" s="180" t="s">
        <v>799</v>
      </c>
      <c r="G135" s="181" t="s">
        <v>760</v>
      </c>
      <c r="H135" s="182">
        <v>1</v>
      </c>
      <c r="I135" s="183"/>
      <c r="J135" s="184">
        <f>ROUND(I135*H135,2)</f>
        <v>0</v>
      </c>
      <c r="K135" s="180" t="s">
        <v>207</v>
      </c>
      <c r="L135" s="37"/>
      <c r="M135" s="185" t="s">
        <v>1</v>
      </c>
      <c r="N135" s="186" t="s">
        <v>38</v>
      </c>
      <c r="O135" s="75"/>
      <c r="P135" s="187">
        <f>O135*H135</f>
        <v>0</v>
      </c>
      <c r="Q135" s="187">
        <v>0</v>
      </c>
      <c r="R135" s="187">
        <f>Q135*H135</f>
        <v>0</v>
      </c>
      <c r="S135" s="187">
        <v>0</v>
      </c>
      <c r="T135" s="188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89" t="s">
        <v>761</v>
      </c>
      <c r="AT135" s="189" t="s">
        <v>203</v>
      </c>
      <c r="AU135" s="189" t="s">
        <v>82</v>
      </c>
      <c r="AY135" s="17" t="s">
        <v>201</v>
      </c>
      <c r="BE135" s="190">
        <f>IF(N135="základní",J135,0)</f>
        <v>0</v>
      </c>
      <c r="BF135" s="190">
        <f>IF(N135="snížená",J135,0)</f>
        <v>0</v>
      </c>
      <c r="BG135" s="190">
        <f>IF(N135="zákl. přenesená",J135,0)</f>
        <v>0</v>
      </c>
      <c r="BH135" s="190">
        <f>IF(N135="sníž. přenesená",J135,0)</f>
        <v>0</v>
      </c>
      <c r="BI135" s="190">
        <f>IF(N135="nulová",J135,0)</f>
        <v>0</v>
      </c>
      <c r="BJ135" s="17" t="s">
        <v>80</v>
      </c>
      <c r="BK135" s="190">
        <f>ROUND(I135*H135,2)</f>
        <v>0</v>
      </c>
      <c r="BL135" s="17" t="s">
        <v>761</v>
      </c>
      <c r="BM135" s="189" t="s">
        <v>1522</v>
      </c>
    </row>
    <row r="136" s="2" customFormat="1">
      <c r="A136" s="36"/>
      <c r="B136" s="37"/>
      <c r="C136" s="36"/>
      <c r="D136" s="191" t="s">
        <v>210</v>
      </c>
      <c r="E136" s="36"/>
      <c r="F136" s="192" t="s">
        <v>799</v>
      </c>
      <c r="G136" s="36"/>
      <c r="H136" s="36"/>
      <c r="I136" s="193"/>
      <c r="J136" s="36"/>
      <c r="K136" s="36"/>
      <c r="L136" s="37"/>
      <c r="M136" s="194"/>
      <c r="N136" s="195"/>
      <c r="O136" s="75"/>
      <c r="P136" s="75"/>
      <c r="Q136" s="75"/>
      <c r="R136" s="75"/>
      <c r="S136" s="75"/>
      <c r="T136" s="7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210</v>
      </c>
      <c r="AU136" s="17" t="s">
        <v>82</v>
      </c>
    </row>
    <row r="137" s="2" customFormat="1" ht="16.5" customHeight="1">
      <c r="A137" s="36"/>
      <c r="B137" s="177"/>
      <c r="C137" s="178" t="s">
        <v>235</v>
      </c>
      <c r="D137" s="178" t="s">
        <v>203</v>
      </c>
      <c r="E137" s="179" t="s">
        <v>801</v>
      </c>
      <c r="F137" s="180" t="s">
        <v>802</v>
      </c>
      <c r="G137" s="181" t="s">
        <v>760</v>
      </c>
      <c r="H137" s="182">
        <v>1</v>
      </c>
      <c r="I137" s="183"/>
      <c r="J137" s="184">
        <f>ROUND(I137*H137,2)</f>
        <v>0</v>
      </c>
      <c r="K137" s="180" t="s">
        <v>207</v>
      </c>
      <c r="L137" s="37"/>
      <c r="M137" s="185" t="s">
        <v>1</v>
      </c>
      <c r="N137" s="186" t="s">
        <v>38</v>
      </c>
      <c r="O137" s="75"/>
      <c r="P137" s="187">
        <f>O137*H137</f>
        <v>0</v>
      </c>
      <c r="Q137" s="187">
        <v>0</v>
      </c>
      <c r="R137" s="187">
        <f>Q137*H137</f>
        <v>0</v>
      </c>
      <c r="S137" s="187">
        <v>0</v>
      </c>
      <c r="T137" s="188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89" t="s">
        <v>761</v>
      </c>
      <c r="AT137" s="189" t="s">
        <v>203</v>
      </c>
      <c r="AU137" s="189" t="s">
        <v>82</v>
      </c>
      <c r="AY137" s="17" t="s">
        <v>201</v>
      </c>
      <c r="BE137" s="190">
        <f>IF(N137="základní",J137,0)</f>
        <v>0</v>
      </c>
      <c r="BF137" s="190">
        <f>IF(N137="snížená",J137,0)</f>
        <v>0</v>
      </c>
      <c r="BG137" s="190">
        <f>IF(N137="zákl. přenesená",J137,0)</f>
        <v>0</v>
      </c>
      <c r="BH137" s="190">
        <f>IF(N137="sníž. přenesená",J137,0)</f>
        <v>0</v>
      </c>
      <c r="BI137" s="190">
        <f>IF(N137="nulová",J137,0)</f>
        <v>0</v>
      </c>
      <c r="BJ137" s="17" t="s">
        <v>80</v>
      </c>
      <c r="BK137" s="190">
        <f>ROUND(I137*H137,2)</f>
        <v>0</v>
      </c>
      <c r="BL137" s="17" t="s">
        <v>761</v>
      </c>
      <c r="BM137" s="189" t="s">
        <v>1523</v>
      </c>
    </row>
    <row r="138" s="2" customFormat="1">
      <c r="A138" s="36"/>
      <c r="B138" s="37"/>
      <c r="C138" s="36"/>
      <c r="D138" s="191" t="s">
        <v>210</v>
      </c>
      <c r="E138" s="36"/>
      <c r="F138" s="192" t="s">
        <v>802</v>
      </c>
      <c r="G138" s="36"/>
      <c r="H138" s="36"/>
      <c r="I138" s="193"/>
      <c r="J138" s="36"/>
      <c r="K138" s="36"/>
      <c r="L138" s="37"/>
      <c r="M138" s="194"/>
      <c r="N138" s="195"/>
      <c r="O138" s="75"/>
      <c r="P138" s="75"/>
      <c r="Q138" s="75"/>
      <c r="R138" s="75"/>
      <c r="S138" s="75"/>
      <c r="T138" s="7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7" t="s">
        <v>210</v>
      </c>
      <c r="AU138" s="17" t="s">
        <v>82</v>
      </c>
    </row>
    <row r="139" s="12" customFormat="1" ht="22.8" customHeight="1">
      <c r="A139" s="12"/>
      <c r="B139" s="164"/>
      <c r="C139" s="12"/>
      <c r="D139" s="165" t="s">
        <v>72</v>
      </c>
      <c r="E139" s="175" t="s">
        <v>804</v>
      </c>
      <c r="F139" s="175" t="s">
        <v>805</v>
      </c>
      <c r="G139" s="12"/>
      <c r="H139" s="12"/>
      <c r="I139" s="167"/>
      <c r="J139" s="176">
        <f>BK139</f>
        <v>0</v>
      </c>
      <c r="K139" s="12"/>
      <c r="L139" s="164"/>
      <c r="M139" s="169"/>
      <c r="N139" s="170"/>
      <c r="O139" s="170"/>
      <c r="P139" s="171">
        <f>SUM(P140:P144)</f>
        <v>0</v>
      </c>
      <c r="Q139" s="170"/>
      <c r="R139" s="171">
        <f>SUM(R140:R144)</f>
        <v>0</v>
      </c>
      <c r="S139" s="170"/>
      <c r="T139" s="172">
        <f>SUM(T140:T144)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65" t="s">
        <v>229</v>
      </c>
      <c r="AT139" s="173" t="s">
        <v>72</v>
      </c>
      <c r="AU139" s="173" t="s">
        <v>80</v>
      </c>
      <c r="AY139" s="165" t="s">
        <v>201</v>
      </c>
      <c r="BK139" s="174">
        <f>SUM(BK140:BK144)</f>
        <v>0</v>
      </c>
    </row>
    <row r="140" s="2" customFormat="1" ht="16.5" customHeight="1">
      <c r="A140" s="36"/>
      <c r="B140" s="177"/>
      <c r="C140" s="178" t="s">
        <v>241</v>
      </c>
      <c r="D140" s="178" t="s">
        <v>203</v>
      </c>
      <c r="E140" s="179" t="s">
        <v>806</v>
      </c>
      <c r="F140" s="180" t="s">
        <v>807</v>
      </c>
      <c r="G140" s="181" t="s">
        <v>760</v>
      </c>
      <c r="H140" s="182">
        <v>1</v>
      </c>
      <c r="I140" s="183"/>
      <c r="J140" s="184">
        <f>ROUND(I140*H140,2)</f>
        <v>0</v>
      </c>
      <c r="K140" s="180" t="s">
        <v>207</v>
      </c>
      <c r="L140" s="37"/>
      <c r="M140" s="185" t="s">
        <v>1</v>
      </c>
      <c r="N140" s="186" t="s">
        <v>38</v>
      </c>
      <c r="O140" s="75"/>
      <c r="P140" s="187">
        <f>O140*H140</f>
        <v>0</v>
      </c>
      <c r="Q140" s="187">
        <v>0</v>
      </c>
      <c r="R140" s="187">
        <f>Q140*H140</f>
        <v>0</v>
      </c>
      <c r="S140" s="187">
        <v>0</v>
      </c>
      <c r="T140" s="188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89" t="s">
        <v>761</v>
      </c>
      <c r="AT140" s="189" t="s">
        <v>203</v>
      </c>
      <c r="AU140" s="189" t="s">
        <v>82</v>
      </c>
      <c r="AY140" s="17" t="s">
        <v>201</v>
      </c>
      <c r="BE140" s="190">
        <f>IF(N140="základní",J140,0)</f>
        <v>0</v>
      </c>
      <c r="BF140" s="190">
        <f>IF(N140="snížená",J140,0)</f>
        <v>0</v>
      </c>
      <c r="BG140" s="190">
        <f>IF(N140="zákl. přenesená",J140,0)</f>
        <v>0</v>
      </c>
      <c r="BH140" s="190">
        <f>IF(N140="sníž. přenesená",J140,0)</f>
        <v>0</v>
      </c>
      <c r="BI140" s="190">
        <f>IF(N140="nulová",J140,0)</f>
        <v>0</v>
      </c>
      <c r="BJ140" s="17" t="s">
        <v>80</v>
      </c>
      <c r="BK140" s="190">
        <f>ROUND(I140*H140,2)</f>
        <v>0</v>
      </c>
      <c r="BL140" s="17" t="s">
        <v>761</v>
      </c>
      <c r="BM140" s="189" t="s">
        <v>1524</v>
      </c>
    </row>
    <row r="141" s="2" customFormat="1">
      <c r="A141" s="36"/>
      <c r="B141" s="37"/>
      <c r="C141" s="36"/>
      <c r="D141" s="191" t="s">
        <v>210</v>
      </c>
      <c r="E141" s="36"/>
      <c r="F141" s="192" t="s">
        <v>807</v>
      </c>
      <c r="G141" s="36"/>
      <c r="H141" s="36"/>
      <c r="I141" s="193"/>
      <c r="J141" s="36"/>
      <c r="K141" s="36"/>
      <c r="L141" s="37"/>
      <c r="M141" s="194"/>
      <c r="N141" s="195"/>
      <c r="O141" s="75"/>
      <c r="P141" s="75"/>
      <c r="Q141" s="75"/>
      <c r="R141" s="75"/>
      <c r="S141" s="75"/>
      <c r="T141" s="7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7" t="s">
        <v>210</v>
      </c>
      <c r="AU141" s="17" t="s">
        <v>82</v>
      </c>
    </row>
    <row r="142" s="2" customFormat="1">
      <c r="A142" s="36"/>
      <c r="B142" s="37"/>
      <c r="C142" s="36"/>
      <c r="D142" s="191" t="s">
        <v>441</v>
      </c>
      <c r="E142" s="36"/>
      <c r="F142" s="222" t="s">
        <v>809</v>
      </c>
      <c r="G142" s="36"/>
      <c r="H142" s="36"/>
      <c r="I142" s="193"/>
      <c r="J142" s="36"/>
      <c r="K142" s="36"/>
      <c r="L142" s="37"/>
      <c r="M142" s="194"/>
      <c r="N142" s="195"/>
      <c r="O142" s="75"/>
      <c r="P142" s="75"/>
      <c r="Q142" s="75"/>
      <c r="R142" s="75"/>
      <c r="S142" s="75"/>
      <c r="T142" s="7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441</v>
      </c>
      <c r="AU142" s="17" t="s">
        <v>82</v>
      </c>
    </row>
    <row r="143" s="2" customFormat="1" ht="16.5" customHeight="1">
      <c r="A143" s="36"/>
      <c r="B143" s="177"/>
      <c r="C143" s="178" t="s">
        <v>248</v>
      </c>
      <c r="D143" s="178" t="s">
        <v>203</v>
      </c>
      <c r="E143" s="179" t="s">
        <v>810</v>
      </c>
      <c r="F143" s="180" t="s">
        <v>811</v>
      </c>
      <c r="G143" s="181" t="s">
        <v>760</v>
      </c>
      <c r="H143" s="182">
        <v>1</v>
      </c>
      <c r="I143" s="183"/>
      <c r="J143" s="184">
        <f>ROUND(I143*H143,2)</f>
        <v>0</v>
      </c>
      <c r="K143" s="180" t="s">
        <v>207</v>
      </c>
      <c r="L143" s="37"/>
      <c r="M143" s="185" t="s">
        <v>1</v>
      </c>
      <c r="N143" s="186" t="s">
        <v>38</v>
      </c>
      <c r="O143" s="75"/>
      <c r="P143" s="187">
        <f>O143*H143</f>
        <v>0</v>
      </c>
      <c r="Q143" s="187">
        <v>0</v>
      </c>
      <c r="R143" s="187">
        <f>Q143*H143</f>
        <v>0</v>
      </c>
      <c r="S143" s="187">
        <v>0</v>
      </c>
      <c r="T143" s="188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89" t="s">
        <v>761</v>
      </c>
      <c r="AT143" s="189" t="s">
        <v>203</v>
      </c>
      <c r="AU143" s="189" t="s">
        <v>82</v>
      </c>
      <c r="AY143" s="17" t="s">
        <v>201</v>
      </c>
      <c r="BE143" s="190">
        <f>IF(N143="základní",J143,0)</f>
        <v>0</v>
      </c>
      <c r="BF143" s="190">
        <f>IF(N143="snížená",J143,0)</f>
        <v>0</v>
      </c>
      <c r="BG143" s="190">
        <f>IF(N143="zákl. přenesená",J143,0)</f>
        <v>0</v>
      </c>
      <c r="BH143" s="190">
        <f>IF(N143="sníž. přenesená",J143,0)</f>
        <v>0</v>
      </c>
      <c r="BI143" s="190">
        <f>IF(N143="nulová",J143,0)</f>
        <v>0</v>
      </c>
      <c r="BJ143" s="17" t="s">
        <v>80</v>
      </c>
      <c r="BK143" s="190">
        <f>ROUND(I143*H143,2)</f>
        <v>0</v>
      </c>
      <c r="BL143" s="17" t="s">
        <v>761</v>
      </c>
      <c r="BM143" s="189" t="s">
        <v>1525</v>
      </c>
    </row>
    <row r="144" s="2" customFormat="1">
      <c r="A144" s="36"/>
      <c r="B144" s="37"/>
      <c r="C144" s="36"/>
      <c r="D144" s="191" t="s">
        <v>210</v>
      </c>
      <c r="E144" s="36"/>
      <c r="F144" s="192" t="s">
        <v>811</v>
      </c>
      <c r="G144" s="36"/>
      <c r="H144" s="36"/>
      <c r="I144" s="193"/>
      <c r="J144" s="36"/>
      <c r="K144" s="36"/>
      <c r="L144" s="37"/>
      <c r="M144" s="229"/>
      <c r="N144" s="230"/>
      <c r="O144" s="231"/>
      <c r="P144" s="231"/>
      <c r="Q144" s="231"/>
      <c r="R144" s="231"/>
      <c r="S144" s="231"/>
      <c r="T144" s="232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7" t="s">
        <v>210</v>
      </c>
      <c r="AU144" s="17" t="s">
        <v>82</v>
      </c>
    </row>
    <row r="145" s="2" customFormat="1" ht="6.96" customHeight="1">
      <c r="A145" s="36"/>
      <c r="B145" s="58"/>
      <c r="C145" s="59"/>
      <c r="D145" s="59"/>
      <c r="E145" s="59"/>
      <c r="F145" s="59"/>
      <c r="G145" s="59"/>
      <c r="H145" s="59"/>
      <c r="I145" s="59"/>
      <c r="J145" s="59"/>
      <c r="K145" s="59"/>
      <c r="L145" s="37"/>
      <c r="M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</row>
  </sheetData>
  <autoFilter ref="C122:K14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Kudláček František</dc:creator>
  <cp:lastModifiedBy>Kudláček František</cp:lastModifiedBy>
  <dcterms:created xsi:type="dcterms:W3CDTF">2024-07-31T10:42:07Z</dcterms:created>
  <dcterms:modified xsi:type="dcterms:W3CDTF">2024-07-31T10:42:18Z</dcterms:modified>
</cp:coreProperties>
</file>